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55" yWindow="210" windowWidth="20610" windowHeight="11280" tabRatio="890"/>
  </bookViews>
  <sheets>
    <sheet name="Groundwater" sheetId="8" r:id="rId1"/>
    <sheet name="Data Comparison" sheetId="29" r:id="rId2"/>
    <sheet name="Lab-Field Data Review" sheetId="10" r:id="rId3"/>
    <sheet name="Hold Time  " sheetId="27" r:id="rId4"/>
  </sheets>
  <definedNames>
    <definedName name="_xlnm._FilterDatabase" localSheetId="0" hidden="1">Groundwater!#REF!</definedName>
    <definedName name="_xlnm._FilterDatabase" localSheetId="3" hidden="1">'Hold Time  '!$A$1:$O$1</definedName>
    <definedName name="_xlnm.Print_Area" localSheetId="0">Groundwater!$A$1:$R$133</definedName>
    <definedName name="Z_A8A2BF21_5B2F_4BFD_8C7F_6D77F8E185CF_.wvu.PrintArea" localSheetId="0" hidden="1">Groundwater!$A$1:$R$133</definedName>
  </definedNames>
  <calcPr calcId="145621"/>
  <customWorkbookViews>
    <customWorkbookView name="Sanders, Kelli - Personal View" guid="{A8A2BF21-5B2F-4BFD-8C7F-6D77F8E185CF}" mergeInterval="0" personalView="1" maximized="1" windowWidth="1264" windowHeight="794" tabRatio="824" activeSheetId="1"/>
  </customWorkbookViews>
</workbook>
</file>

<file path=xl/calcChain.xml><?xml version="1.0" encoding="utf-8"?>
<calcChain xmlns="http://schemas.openxmlformats.org/spreadsheetml/2006/main">
  <c r="K9" i="27" l="1"/>
  <c r="H9" i="27"/>
  <c r="J9" i="27" s="1"/>
  <c r="K8" i="27"/>
  <c r="H8" i="27"/>
  <c r="J8" i="27" s="1"/>
  <c r="K274" i="27"/>
  <c r="H274" i="27"/>
  <c r="J274" i="27" s="1"/>
  <c r="K273" i="27"/>
  <c r="H273" i="27"/>
  <c r="J273" i="27" s="1"/>
  <c r="K272" i="27"/>
  <c r="H272" i="27"/>
  <c r="J272" i="27" s="1"/>
  <c r="K271" i="27"/>
  <c r="H271" i="27"/>
  <c r="J271" i="27" s="1"/>
  <c r="K270" i="27"/>
  <c r="H270" i="27"/>
  <c r="J270" i="27" s="1"/>
  <c r="K269" i="27"/>
  <c r="H269" i="27"/>
  <c r="J269" i="27" s="1"/>
  <c r="K268" i="27"/>
  <c r="J268" i="27" s="1"/>
  <c r="H268" i="27"/>
  <c r="K267" i="27"/>
  <c r="J267" i="27" s="1"/>
  <c r="H267" i="27"/>
  <c r="K266" i="27"/>
  <c r="J266" i="27" s="1"/>
  <c r="H266" i="27"/>
  <c r="K265" i="27"/>
  <c r="H265" i="27"/>
  <c r="J265" i="27" s="1"/>
  <c r="K264" i="27"/>
  <c r="H264" i="27"/>
  <c r="J264" i="27" s="1"/>
  <c r="K263" i="27"/>
  <c r="H263" i="27"/>
  <c r="J263" i="27" s="1"/>
  <c r="K262" i="27"/>
  <c r="H262" i="27"/>
  <c r="J262" i="27" s="1"/>
  <c r="K261" i="27"/>
  <c r="H261" i="27"/>
  <c r="J261" i="27" s="1"/>
  <c r="K260" i="27"/>
  <c r="H260" i="27"/>
  <c r="J260" i="27" s="1"/>
  <c r="K259" i="27"/>
  <c r="H259" i="27"/>
  <c r="J259" i="27" s="1"/>
  <c r="K290" i="27"/>
  <c r="H290" i="27"/>
  <c r="J290" i="27" s="1"/>
  <c r="K289" i="27"/>
  <c r="H289" i="27"/>
  <c r="J289" i="27" s="1"/>
  <c r="K288" i="27"/>
  <c r="H288" i="27"/>
  <c r="J288" i="27" s="1"/>
  <c r="K287" i="27"/>
  <c r="H287" i="27"/>
  <c r="J287" i="27" s="1"/>
  <c r="K286" i="27"/>
  <c r="H286" i="27"/>
  <c r="J286" i="27" s="1"/>
  <c r="K285" i="27"/>
  <c r="H285" i="27"/>
  <c r="J285" i="27" s="1"/>
  <c r="K284" i="27"/>
  <c r="J284" i="27" s="1"/>
  <c r="H284" i="27"/>
  <c r="K283" i="27"/>
  <c r="J283" i="27" s="1"/>
  <c r="H283" i="27"/>
  <c r="K282" i="27"/>
  <c r="J282" i="27" s="1"/>
  <c r="H282" i="27"/>
  <c r="K281" i="27"/>
  <c r="H281" i="27"/>
  <c r="J281" i="27" s="1"/>
  <c r="K280" i="27"/>
  <c r="H280" i="27"/>
  <c r="J280" i="27" s="1"/>
  <c r="K279" i="27"/>
  <c r="H279" i="27"/>
  <c r="J279" i="27" s="1"/>
  <c r="K278" i="27"/>
  <c r="H278" i="27"/>
  <c r="J278" i="27" s="1"/>
  <c r="K277" i="27"/>
  <c r="H277" i="27"/>
  <c r="J277" i="27" s="1"/>
  <c r="K276" i="27"/>
  <c r="H276" i="27"/>
  <c r="J276" i="27" s="1"/>
  <c r="K275" i="27"/>
  <c r="H275" i="27"/>
  <c r="J275" i="27" s="1"/>
  <c r="K128" i="27" l="1"/>
  <c r="H128" i="27"/>
  <c r="J128" i="27" s="1"/>
  <c r="K5" i="27"/>
  <c r="H5" i="27"/>
  <c r="J5" i="27" s="1"/>
  <c r="K4" i="27"/>
  <c r="H4" i="27"/>
  <c r="J4" i="27" s="1"/>
  <c r="K7" i="27"/>
  <c r="H7" i="27"/>
  <c r="J7" i="27" s="1"/>
  <c r="K6" i="27"/>
  <c r="H6" i="27"/>
  <c r="J6" i="27" s="1"/>
  <c r="K3" i="27"/>
  <c r="H3" i="27"/>
  <c r="J3" i="27" s="1"/>
  <c r="K2" i="27"/>
  <c r="H2" i="27"/>
  <c r="J2" i="27" s="1"/>
  <c r="K11" i="27"/>
  <c r="H11" i="27"/>
  <c r="J11" i="27" s="1"/>
  <c r="K10" i="27"/>
  <c r="H10" i="27"/>
  <c r="J10" i="27" s="1"/>
  <c r="K77" i="27"/>
  <c r="H77" i="27"/>
  <c r="J77" i="27" s="1"/>
  <c r="K76" i="27"/>
  <c r="H76" i="27"/>
  <c r="J76" i="27" s="1"/>
  <c r="K75" i="27"/>
  <c r="H75" i="27"/>
  <c r="J75" i="27" s="1"/>
  <c r="K74" i="27"/>
  <c r="H74" i="27"/>
  <c r="J74" i="27" s="1"/>
  <c r="K73" i="27"/>
  <c r="H73" i="27"/>
  <c r="J73" i="27" s="1"/>
  <c r="K72" i="27"/>
  <c r="H72" i="27"/>
  <c r="J72" i="27" s="1"/>
  <c r="K71" i="27"/>
  <c r="J71" i="27" s="1"/>
  <c r="H71" i="27"/>
  <c r="K70" i="27"/>
  <c r="J70" i="27" s="1"/>
  <c r="H70" i="27"/>
  <c r="K69" i="27"/>
  <c r="J69" i="27" s="1"/>
  <c r="H69" i="27"/>
  <c r="K68" i="27"/>
  <c r="H68" i="27"/>
  <c r="J68" i="27" s="1"/>
  <c r="K67" i="27"/>
  <c r="H67" i="27"/>
  <c r="J67" i="27" s="1"/>
  <c r="K66" i="27"/>
  <c r="H66" i="27"/>
  <c r="J66" i="27" s="1"/>
  <c r="K65" i="27"/>
  <c r="H65" i="27"/>
  <c r="J65" i="27" s="1"/>
  <c r="K64" i="27"/>
  <c r="H64" i="27"/>
  <c r="J64" i="27" s="1"/>
  <c r="K63" i="27"/>
  <c r="H63" i="27"/>
  <c r="J63" i="27" s="1"/>
  <c r="K62" i="27"/>
  <c r="H62" i="27"/>
  <c r="J62" i="27" s="1"/>
  <c r="K61" i="27"/>
  <c r="H61" i="27"/>
  <c r="J61" i="27" s="1"/>
  <c r="K60" i="27"/>
  <c r="H60" i="27"/>
  <c r="J60" i="27" s="1"/>
  <c r="K59" i="27"/>
  <c r="H59" i="27"/>
  <c r="J59" i="27" s="1"/>
  <c r="K58" i="27"/>
  <c r="H58" i="27"/>
  <c r="J58" i="27" s="1"/>
  <c r="K57" i="27"/>
  <c r="H57" i="27"/>
  <c r="J57" i="27" s="1"/>
  <c r="K56" i="27"/>
  <c r="H56" i="27"/>
  <c r="J56" i="27" s="1"/>
  <c r="K55" i="27"/>
  <c r="H55" i="27"/>
  <c r="J55" i="27" s="1"/>
  <c r="K54" i="27"/>
  <c r="J54" i="27" s="1"/>
  <c r="H54" i="27"/>
  <c r="K53" i="27"/>
  <c r="J53" i="27" s="1"/>
  <c r="H53" i="27"/>
  <c r="K52" i="27"/>
  <c r="J52" i="27" s="1"/>
  <c r="H52" i="27"/>
  <c r="K51" i="27"/>
  <c r="H51" i="27"/>
  <c r="J51" i="27" s="1"/>
  <c r="K50" i="27"/>
  <c r="H50" i="27"/>
  <c r="J50" i="27" s="1"/>
  <c r="K49" i="27"/>
  <c r="H49" i="27"/>
  <c r="J49" i="27" s="1"/>
  <c r="K48" i="27"/>
  <c r="H48" i="27"/>
  <c r="J48" i="27" s="1"/>
  <c r="K47" i="27"/>
  <c r="H47" i="27"/>
  <c r="J47" i="27" s="1"/>
  <c r="K46" i="27"/>
  <c r="H46" i="27"/>
  <c r="J46" i="27" s="1"/>
  <c r="K45" i="27"/>
  <c r="H45" i="27"/>
  <c r="J45" i="27" s="1"/>
  <c r="K44" i="27"/>
  <c r="H44" i="27"/>
  <c r="J44" i="27" s="1"/>
  <c r="K43" i="27"/>
  <c r="H43" i="27"/>
  <c r="J43" i="27" s="1"/>
  <c r="K42" i="27"/>
  <c r="H42" i="27"/>
  <c r="J42" i="27" s="1"/>
  <c r="K41" i="27"/>
  <c r="H41" i="27"/>
  <c r="J41" i="27" s="1"/>
  <c r="K40" i="27"/>
  <c r="H40" i="27"/>
  <c r="J40" i="27" s="1"/>
  <c r="K39" i="27"/>
  <c r="H39" i="27"/>
  <c r="J39" i="27" s="1"/>
  <c r="K38" i="27"/>
  <c r="J38" i="27" s="1"/>
  <c r="H38" i="27"/>
  <c r="K37" i="27"/>
  <c r="J37" i="27" s="1"/>
  <c r="H37" i="27"/>
  <c r="K36" i="27"/>
  <c r="J36" i="27" s="1"/>
  <c r="H36" i="27"/>
  <c r="K35" i="27"/>
  <c r="H35" i="27"/>
  <c r="J35" i="27" s="1"/>
  <c r="K34" i="27"/>
  <c r="H34" i="27"/>
  <c r="J34" i="27" s="1"/>
  <c r="K33" i="27"/>
  <c r="H33" i="27"/>
  <c r="J33" i="27" s="1"/>
  <c r="K32" i="27"/>
  <c r="H32" i="27"/>
  <c r="J32" i="27" s="1"/>
  <c r="K31" i="27"/>
  <c r="H31" i="27"/>
  <c r="J31" i="27" s="1"/>
  <c r="K30" i="27"/>
  <c r="H30" i="27"/>
  <c r="J30" i="27" s="1"/>
  <c r="K29" i="27"/>
  <c r="H29" i="27"/>
  <c r="J29" i="27" s="1"/>
  <c r="K28" i="27"/>
  <c r="H28" i="27"/>
  <c r="J28" i="27" s="1"/>
  <c r="K27" i="27"/>
  <c r="H27" i="27"/>
  <c r="J27" i="27" s="1"/>
  <c r="K26" i="27"/>
  <c r="H26" i="27"/>
  <c r="J26" i="27" s="1"/>
  <c r="K25" i="27"/>
  <c r="H25" i="27"/>
  <c r="J25" i="27" s="1"/>
  <c r="K24" i="27"/>
  <c r="H24" i="27"/>
  <c r="J24" i="27" s="1"/>
  <c r="K23" i="27"/>
  <c r="H23" i="27"/>
  <c r="J23" i="27" s="1"/>
  <c r="K22" i="27"/>
  <c r="J22" i="27" s="1"/>
  <c r="H22" i="27"/>
  <c r="K21" i="27"/>
  <c r="J21" i="27" s="1"/>
  <c r="H21" i="27"/>
  <c r="K20" i="27"/>
  <c r="J20" i="27" s="1"/>
  <c r="H20" i="27"/>
  <c r="K19" i="27"/>
  <c r="H19" i="27"/>
  <c r="J19" i="27" s="1"/>
  <c r="K18" i="27"/>
  <c r="H18" i="27"/>
  <c r="J18" i="27" s="1"/>
  <c r="K17" i="27"/>
  <c r="H17" i="27"/>
  <c r="J17" i="27" s="1"/>
  <c r="K16" i="27"/>
  <c r="H16" i="27"/>
  <c r="J16" i="27" s="1"/>
  <c r="K15" i="27"/>
  <c r="H15" i="27"/>
  <c r="J15" i="27" s="1"/>
  <c r="K14" i="27"/>
  <c r="H14" i="27"/>
  <c r="J14" i="27" s="1"/>
  <c r="K13" i="27"/>
  <c r="H13" i="27"/>
  <c r="J13" i="27" s="1"/>
  <c r="K12" i="27"/>
  <c r="H12" i="27"/>
  <c r="J12" i="27" s="1"/>
  <c r="K143" i="27"/>
  <c r="H143" i="27"/>
  <c r="J143" i="27" s="1"/>
  <c r="K142" i="27"/>
  <c r="H142" i="27"/>
  <c r="J142" i="27" s="1"/>
  <c r="K141" i="27"/>
  <c r="H141" i="27"/>
  <c r="J141" i="27" s="1"/>
  <c r="K140" i="27"/>
  <c r="H140" i="27"/>
  <c r="J140" i="27" s="1"/>
  <c r="K139" i="27"/>
  <c r="H139" i="27"/>
  <c r="J139" i="27" s="1"/>
  <c r="K138" i="27"/>
  <c r="H138" i="27"/>
  <c r="J138" i="27" s="1"/>
  <c r="K137" i="27"/>
  <c r="J137" i="27" s="1"/>
  <c r="H137" i="27"/>
  <c r="K136" i="27"/>
  <c r="J136" i="27" s="1"/>
  <c r="H136" i="27"/>
  <c r="K135" i="27"/>
  <c r="J135" i="27" s="1"/>
  <c r="H135" i="27"/>
  <c r="K134" i="27"/>
  <c r="H134" i="27"/>
  <c r="J134" i="27" s="1"/>
  <c r="K133" i="27"/>
  <c r="H133" i="27"/>
  <c r="J133" i="27" s="1"/>
  <c r="K132" i="27"/>
  <c r="H132" i="27"/>
  <c r="J132" i="27" s="1"/>
  <c r="K131" i="27"/>
  <c r="H131" i="27"/>
  <c r="J131" i="27" s="1"/>
  <c r="K130" i="27"/>
  <c r="H130" i="27"/>
  <c r="J130" i="27" s="1"/>
  <c r="K129" i="27"/>
  <c r="H129" i="27"/>
  <c r="J129" i="27" s="1"/>
  <c r="K127" i="27"/>
  <c r="H127" i="27"/>
  <c r="J127" i="27" s="1"/>
  <c r="K126" i="27"/>
  <c r="H126" i="27"/>
  <c r="J126" i="27" s="1"/>
  <c r="K125" i="27"/>
  <c r="H125" i="27"/>
  <c r="J125" i="27" s="1"/>
  <c r="K124" i="27"/>
  <c r="H124" i="27"/>
  <c r="J124" i="27" s="1"/>
  <c r="K123" i="27"/>
  <c r="H123" i="27"/>
  <c r="J123" i="27" s="1"/>
  <c r="K122" i="27"/>
  <c r="H122" i="27"/>
  <c r="J122" i="27" s="1"/>
  <c r="K121" i="27"/>
  <c r="H121" i="27"/>
  <c r="J121" i="27" s="1"/>
  <c r="K120" i="27"/>
  <c r="J120" i="27" s="1"/>
  <c r="H120" i="27"/>
  <c r="K119" i="27"/>
  <c r="J119" i="27" s="1"/>
  <c r="H119" i="27"/>
  <c r="K118" i="27"/>
  <c r="J118" i="27" s="1"/>
  <c r="H118" i="27"/>
  <c r="K117" i="27"/>
  <c r="H117" i="27"/>
  <c r="J117" i="27" s="1"/>
  <c r="K116" i="27"/>
  <c r="H116" i="27"/>
  <c r="J116" i="27" s="1"/>
  <c r="K115" i="27"/>
  <c r="H115" i="27"/>
  <c r="J115" i="27" s="1"/>
  <c r="K114" i="27"/>
  <c r="H114" i="27"/>
  <c r="J114" i="27" s="1"/>
  <c r="K113" i="27"/>
  <c r="H113" i="27"/>
  <c r="J113" i="27" s="1"/>
  <c r="K112" i="27"/>
  <c r="H112" i="27"/>
  <c r="J112" i="27" s="1"/>
  <c r="K111" i="27"/>
  <c r="H111" i="27"/>
  <c r="J111" i="27" s="1"/>
  <c r="K110" i="27"/>
  <c r="H110" i="27"/>
  <c r="J110" i="27" s="1"/>
  <c r="K109" i="27"/>
  <c r="H109" i="27"/>
  <c r="J109" i="27" s="1"/>
  <c r="K108" i="27"/>
  <c r="H108" i="27"/>
  <c r="J108" i="27" s="1"/>
  <c r="K107" i="27"/>
  <c r="H107" i="27"/>
  <c r="J107" i="27" s="1"/>
  <c r="K106" i="27"/>
  <c r="H106" i="27"/>
  <c r="J106" i="27" s="1"/>
  <c r="K105" i="27"/>
  <c r="H105" i="27"/>
  <c r="J105" i="27" s="1"/>
  <c r="K104" i="27"/>
  <c r="J104" i="27" s="1"/>
  <c r="H104" i="27"/>
  <c r="K103" i="27"/>
  <c r="J103" i="27" s="1"/>
  <c r="H103" i="27"/>
  <c r="K102" i="27"/>
  <c r="J102" i="27" s="1"/>
  <c r="H102" i="27"/>
  <c r="K101" i="27"/>
  <c r="H101" i="27"/>
  <c r="J101" i="27" s="1"/>
  <c r="K100" i="27"/>
  <c r="H100" i="27"/>
  <c r="J100" i="27" s="1"/>
  <c r="K99" i="27"/>
  <c r="H99" i="27"/>
  <c r="J99" i="27" s="1"/>
  <c r="K98" i="27"/>
  <c r="H98" i="27"/>
  <c r="J98" i="27" s="1"/>
  <c r="K97" i="27"/>
  <c r="H97" i="27"/>
  <c r="J97" i="27" s="1"/>
  <c r="K96" i="27"/>
  <c r="H96" i="27"/>
  <c r="J96" i="27" s="1"/>
  <c r="K95" i="27"/>
  <c r="H95" i="27"/>
  <c r="J95" i="27" s="1"/>
  <c r="K94" i="27"/>
  <c r="H94" i="27"/>
  <c r="J94" i="27" s="1"/>
  <c r="K93" i="27"/>
  <c r="H93" i="27"/>
  <c r="J93" i="27" s="1"/>
  <c r="K92" i="27"/>
  <c r="H92" i="27"/>
  <c r="J92" i="27" s="1"/>
  <c r="K91" i="27"/>
  <c r="H91" i="27"/>
  <c r="J91" i="27" s="1"/>
  <c r="K90" i="27"/>
  <c r="H90" i="27"/>
  <c r="J90" i="27" s="1"/>
  <c r="K89" i="27"/>
  <c r="H89" i="27"/>
  <c r="J89" i="27" s="1"/>
  <c r="K88" i="27"/>
  <c r="J88" i="27" s="1"/>
  <c r="H88" i="27"/>
  <c r="K87" i="27"/>
  <c r="J87" i="27" s="1"/>
  <c r="H87" i="27"/>
  <c r="K86" i="27"/>
  <c r="J86" i="27" s="1"/>
  <c r="H86" i="27"/>
  <c r="K85" i="27"/>
  <c r="H85" i="27"/>
  <c r="J85" i="27" s="1"/>
  <c r="K84" i="27"/>
  <c r="H84" i="27"/>
  <c r="J84" i="27" s="1"/>
  <c r="K83" i="27"/>
  <c r="H83" i="27"/>
  <c r="J83" i="27" s="1"/>
  <c r="K82" i="27"/>
  <c r="H82" i="27"/>
  <c r="J82" i="27" s="1"/>
  <c r="K81" i="27"/>
  <c r="H81" i="27"/>
  <c r="J81" i="27" s="1"/>
  <c r="K80" i="27"/>
  <c r="H80" i="27"/>
  <c r="J80" i="27" s="1"/>
  <c r="K79" i="27"/>
  <c r="H79" i="27"/>
  <c r="J79" i="27" s="1"/>
  <c r="K78" i="27"/>
  <c r="H78" i="27"/>
  <c r="J78" i="27" s="1"/>
  <c r="K210" i="27"/>
  <c r="H210" i="27"/>
  <c r="J210" i="27" s="1"/>
  <c r="K209" i="27"/>
  <c r="H209" i="27"/>
  <c r="J209" i="27" s="1"/>
  <c r="K208" i="27"/>
  <c r="H208" i="27"/>
  <c r="J208" i="27" s="1"/>
  <c r="K207" i="27"/>
  <c r="H207" i="27"/>
  <c r="J207" i="27" s="1"/>
  <c r="K206" i="27"/>
  <c r="H206" i="27"/>
  <c r="J206" i="27" s="1"/>
  <c r="K205" i="27"/>
  <c r="H205" i="27"/>
  <c r="J205" i="27" s="1"/>
  <c r="K204" i="27"/>
  <c r="J204" i="27" s="1"/>
  <c r="H204" i="27"/>
  <c r="K203" i="27"/>
  <c r="J203" i="27" s="1"/>
  <c r="H203" i="27"/>
  <c r="K202" i="27"/>
  <c r="J202" i="27" s="1"/>
  <c r="H202" i="27"/>
  <c r="K201" i="27"/>
  <c r="H201" i="27"/>
  <c r="J201" i="27" s="1"/>
  <c r="K200" i="27"/>
  <c r="H200" i="27"/>
  <c r="J200" i="27" s="1"/>
  <c r="K199" i="27"/>
  <c r="H199" i="27"/>
  <c r="J199" i="27" s="1"/>
  <c r="K198" i="27"/>
  <c r="H198" i="27"/>
  <c r="J198" i="27" s="1"/>
  <c r="K197" i="27"/>
  <c r="H197" i="27"/>
  <c r="J197" i="27" s="1"/>
  <c r="K196" i="27"/>
  <c r="H196" i="27"/>
  <c r="J196" i="27" s="1"/>
  <c r="K195" i="27"/>
  <c r="H195" i="27"/>
  <c r="J195" i="27" s="1"/>
  <c r="K194" i="27"/>
  <c r="H194" i="27"/>
  <c r="J194" i="27" s="1"/>
  <c r="K193" i="27"/>
  <c r="H193" i="27"/>
  <c r="J193" i="27" s="1"/>
  <c r="K192" i="27"/>
  <c r="H192" i="27"/>
  <c r="J192" i="27" s="1"/>
  <c r="K191" i="27"/>
  <c r="H191" i="27"/>
  <c r="J191" i="27" s="1"/>
  <c r="K190" i="27"/>
  <c r="H190" i="27"/>
  <c r="J190" i="27" s="1"/>
  <c r="K189" i="27"/>
  <c r="H189" i="27"/>
  <c r="J189" i="27" s="1"/>
  <c r="K188" i="27"/>
  <c r="H188" i="27"/>
  <c r="J188" i="27" s="1"/>
  <c r="K187" i="27"/>
  <c r="J187" i="27" s="1"/>
  <c r="H187" i="27"/>
  <c r="K186" i="27"/>
  <c r="J186" i="27" s="1"/>
  <c r="H186" i="27"/>
  <c r="K185" i="27"/>
  <c r="J185" i="27" s="1"/>
  <c r="H185" i="27"/>
  <c r="K184" i="27"/>
  <c r="H184" i="27"/>
  <c r="J184" i="27" s="1"/>
  <c r="K183" i="27"/>
  <c r="H183" i="27"/>
  <c r="J183" i="27" s="1"/>
  <c r="K182" i="27"/>
  <c r="H182" i="27"/>
  <c r="J182" i="27" s="1"/>
  <c r="K181" i="27"/>
  <c r="H181" i="27"/>
  <c r="J181" i="27" s="1"/>
  <c r="K180" i="27"/>
  <c r="H180" i="27"/>
  <c r="J180" i="27" s="1"/>
  <c r="K179" i="27"/>
  <c r="H179" i="27"/>
  <c r="J179" i="27" s="1"/>
  <c r="K178" i="27"/>
  <c r="H178" i="27"/>
  <c r="J178" i="27" s="1"/>
  <c r="K177" i="27"/>
  <c r="H177" i="27"/>
  <c r="J177" i="27" s="1"/>
  <c r="K176" i="27"/>
  <c r="H176" i="27"/>
  <c r="J176" i="27" s="1"/>
  <c r="K175" i="27"/>
  <c r="H175" i="27"/>
  <c r="J175" i="27" s="1"/>
  <c r="K174" i="27"/>
  <c r="H174" i="27"/>
  <c r="J174" i="27" s="1"/>
  <c r="K173" i="27"/>
  <c r="H173" i="27"/>
  <c r="J173" i="27" s="1"/>
  <c r="K172" i="27"/>
  <c r="H172" i="27"/>
  <c r="J172" i="27" s="1"/>
  <c r="K171" i="27"/>
  <c r="H171" i="27"/>
  <c r="J171" i="27" s="1"/>
  <c r="K170" i="27"/>
  <c r="J170" i="27" s="1"/>
  <c r="H170" i="27"/>
  <c r="K169" i="27"/>
  <c r="J169" i="27" s="1"/>
  <c r="H169" i="27"/>
  <c r="K168" i="27"/>
  <c r="J168" i="27" s="1"/>
  <c r="H168" i="27"/>
  <c r="K167" i="27"/>
  <c r="H167" i="27"/>
  <c r="J167" i="27" s="1"/>
  <c r="K166" i="27"/>
  <c r="H166" i="27"/>
  <c r="J166" i="27" s="1"/>
  <c r="K165" i="27"/>
  <c r="H165" i="27"/>
  <c r="J165" i="27" s="1"/>
  <c r="K164" i="27"/>
  <c r="H164" i="27"/>
  <c r="J164" i="27" s="1"/>
  <c r="K163" i="27"/>
  <c r="H163" i="27"/>
  <c r="J163" i="27" s="1"/>
  <c r="K162" i="27"/>
  <c r="H162" i="27"/>
  <c r="J162" i="27" s="1"/>
  <c r="K161" i="27"/>
  <c r="H161" i="27"/>
  <c r="J161" i="27" s="1"/>
  <c r="K160" i="27"/>
  <c r="H160" i="27"/>
  <c r="J160" i="27" s="1"/>
  <c r="K159" i="27"/>
  <c r="H159" i="27"/>
  <c r="J159" i="27" s="1"/>
  <c r="K158" i="27"/>
  <c r="H158" i="27"/>
  <c r="J158" i="27" s="1"/>
  <c r="K157" i="27"/>
  <c r="H157" i="27"/>
  <c r="J157" i="27" s="1"/>
  <c r="K156" i="27"/>
  <c r="H156" i="27"/>
  <c r="J156" i="27" s="1"/>
  <c r="K155" i="27"/>
  <c r="H155" i="27"/>
  <c r="J155" i="27" s="1"/>
  <c r="K154" i="27"/>
  <c r="H154" i="27"/>
  <c r="J154" i="27" s="1"/>
  <c r="K153" i="27"/>
  <c r="J153" i="27" s="1"/>
  <c r="H153" i="27"/>
  <c r="K152" i="27"/>
  <c r="J152" i="27" s="1"/>
  <c r="H152" i="27"/>
  <c r="K151" i="27"/>
  <c r="J151" i="27" s="1"/>
  <c r="H151" i="27"/>
  <c r="K150" i="27"/>
  <c r="H150" i="27"/>
  <c r="J150" i="27" s="1"/>
  <c r="K149" i="27"/>
  <c r="H149" i="27"/>
  <c r="J149" i="27" s="1"/>
  <c r="K148" i="27"/>
  <c r="H148" i="27"/>
  <c r="J148" i="27" s="1"/>
  <c r="K147" i="27"/>
  <c r="H147" i="27"/>
  <c r="J147" i="27" s="1"/>
  <c r="K146" i="27"/>
  <c r="H146" i="27"/>
  <c r="J146" i="27" s="1"/>
  <c r="K145" i="27"/>
  <c r="H145" i="27"/>
  <c r="J145" i="27" s="1"/>
  <c r="K144" i="27"/>
  <c r="H144" i="27"/>
  <c r="J144" i="27" s="1"/>
  <c r="K243" i="27"/>
  <c r="H243" i="27"/>
  <c r="J243" i="27" s="1"/>
  <c r="K242" i="27"/>
  <c r="H242" i="27"/>
  <c r="J242" i="27" s="1"/>
  <c r="K241" i="27"/>
  <c r="H241" i="27"/>
  <c r="J241" i="27" s="1"/>
  <c r="K240" i="27"/>
  <c r="H240" i="27"/>
  <c r="J240" i="27" s="1"/>
  <c r="K239" i="27"/>
  <c r="H239" i="27"/>
  <c r="J239" i="27" s="1"/>
  <c r="K238" i="27"/>
  <c r="H238" i="27"/>
  <c r="J238" i="27" s="1"/>
  <c r="K237" i="27"/>
  <c r="J237" i="27" s="1"/>
  <c r="H237" i="27"/>
  <c r="K236" i="27"/>
  <c r="J236" i="27" s="1"/>
  <c r="H236" i="27"/>
  <c r="K235" i="27"/>
  <c r="J235" i="27" s="1"/>
  <c r="H235" i="27"/>
  <c r="K234" i="27"/>
  <c r="H234" i="27"/>
  <c r="J234" i="27" s="1"/>
  <c r="K233" i="27"/>
  <c r="H233" i="27"/>
  <c r="J233" i="27" s="1"/>
  <c r="K232" i="27"/>
  <c r="H232" i="27"/>
  <c r="J232" i="27" s="1"/>
  <c r="K231" i="27"/>
  <c r="H231" i="27"/>
  <c r="J231" i="27" s="1"/>
  <c r="K230" i="27"/>
  <c r="H230" i="27"/>
  <c r="J230" i="27" s="1"/>
  <c r="K229" i="27"/>
  <c r="H229" i="27"/>
  <c r="J229" i="27" s="1"/>
  <c r="K228" i="27"/>
  <c r="H228" i="27"/>
  <c r="J228" i="27" s="1"/>
  <c r="K227" i="27"/>
  <c r="H227" i="27"/>
  <c r="J227" i="27" s="1"/>
  <c r="K226" i="27"/>
  <c r="H226" i="27"/>
  <c r="J226" i="27" s="1"/>
  <c r="K225" i="27"/>
  <c r="H225" i="27"/>
  <c r="J225" i="27" s="1"/>
  <c r="K224" i="27"/>
  <c r="H224" i="27"/>
  <c r="J224" i="27" s="1"/>
  <c r="K223" i="27"/>
  <c r="H223" i="27"/>
  <c r="J223" i="27" s="1"/>
  <c r="K222" i="27"/>
  <c r="H222" i="27"/>
  <c r="J222" i="27" s="1"/>
  <c r="K221" i="27"/>
  <c r="H221" i="27"/>
  <c r="J221" i="27" s="1"/>
  <c r="K220" i="27"/>
  <c r="J220" i="27" s="1"/>
  <c r="H220" i="27"/>
  <c r="K219" i="27"/>
  <c r="J219" i="27" s="1"/>
  <c r="H219" i="27"/>
  <c r="K218" i="27"/>
  <c r="J218" i="27" s="1"/>
  <c r="H218" i="27"/>
  <c r="K217" i="27"/>
  <c r="H217" i="27"/>
  <c r="J217" i="27" s="1"/>
  <c r="K216" i="27"/>
  <c r="H216" i="27"/>
  <c r="J216" i="27" s="1"/>
  <c r="K215" i="27"/>
  <c r="H215" i="27"/>
  <c r="J215" i="27" s="1"/>
  <c r="K214" i="27"/>
  <c r="H214" i="27"/>
  <c r="J214" i="27" s="1"/>
  <c r="K213" i="27"/>
  <c r="H213" i="27"/>
  <c r="J213" i="27" s="1"/>
  <c r="K212" i="27"/>
  <c r="H212" i="27"/>
  <c r="J212" i="27" s="1"/>
  <c r="K211" i="27"/>
  <c r="H211" i="27"/>
  <c r="J211" i="27" s="1"/>
  <c r="K258" i="27"/>
  <c r="H258" i="27"/>
  <c r="J258" i="27" s="1"/>
  <c r="K257" i="27"/>
  <c r="H257" i="27"/>
  <c r="J257" i="27" s="1"/>
  <c r="K256" i="27"/>
  <c r="H256" i="27"/>
  <c r="J256" i="27" s="1"/>
  <c r="K255" i="27"/>
  <c r="H255" i="27"/>
  <c r="J255" i="27" s="1"/>
  <c r="K254" i="27"/>
  <c r="H254" i="27"/>
  <c r="J254" i="27" s="1"/>
  <c r="K253" i="27"/>
  <c r="J253" i="27" s="1"/>
  <c r="H253" i="27"/>
  <c r="K252" i="27"/>
  <c r="J252" i="27" s="1"/>
  <c r="H252" i="27"/>
  <c r="K251" i="27"/>
  <c r="J251" i="27" s="1"/>
  <c r="H251" i="27"/>
  <c r="K250" i="27"/>
  <c r="H250" i="27"/>
  <c r="J250" i="27" s="1"/>
  <c r="K249" i="27"/>
  <c r="H249" i="27"/>
  <c r="J249" i="27" s="1"/>
  <c r="K248" i="27"/>
  <c r="H248" i="27"/>
  <c r="J248" i="27" s="1"/>
  <c r="K247" i="27"/>
  <c r="H247" i="27"/>
  <c r="J247" i="27" s="1"/>
  <c r="K246" i="27"/>
  <c r="H246" i="27"/>
  <c r="J246" i="27" s="1"/>
  <c r="K245" i="27"/>
  <c r="H245" i="27"/>
  <c r="J245" i="27" s="1"/>
  <c r="K244" i="27"/>
  <c r="H244" i="27"/>
  <c r="J244" i="27" s="1"/>
  <c r="K292" i="27"/>
  <c r="H292" i="27"/>
  <c r="J292" i="27" s="1"/>
  <c r="K307" i="27" l="1"/>
  <c r="H307" i="27"/>
  <c r="J307" i="27" s="1"/>
  <c r="K306" i="27"/>
  <c r="H306" i="27"/>
  <c r="J306" i="27" s="1"/>
  <c r="K305" i="27"/>
  <c r="H305" i="27"/>
  <c r="J305" i="27" s="1"/>
  <c r="K304" i="27"/>
  <c r="H304" i="27"/>
  <c r="J304" i="27" s="1"/>
  <c r="K303" i="27"/>
  <c r="H303" i="27"/>
  <c r="J303" i="27" s="1"/>
  <c r="K302" i="27"/>
  <c r="H302" i="27"/>
  <c r="J302" i="27" s="1"/>
  <c r="K301" i="27"/>
  <c r="J301" i="27" s="1"/>
  <c r="H301" i="27"/>
  <c r="K300" i="27"/>
  <c r="J300" i="27" s="1"/>
  <c r="H300" i="27"/>
  <c r="K299" i="27"/>
  <c r="J299" i="27" s="1"/>
  <c r="H299" i="27"/>
  <c r="K298" i="27"/>
  <c r="H298" i="27"/>
  <c r="J298" i="27" s="1"/>
  <c r="K297" i="27"/>
  <c r="H297" i="27"/>
  <c r="J297" i="27" s="1"/>
  <c r="K296" i="27"/>
  <c r="H296" i="27"/>
  <c r="J296" i="27" s="1"/>
  <c r="K295" i="27"/>
  <c r="H295" i="27"/>
  <c r="J295" i="27" s="1"/>
  <c r="K294" i="27"/>
  <c r="H294" i="27"/>
  <c r="J294" i="27" s="1"/>
  <c r="K293" i="27"/>
  <c r="H293" i="27"/>
  <c r="J293" i="27" s="1"/>
  <c r="K291" i="27"/>
  <c r="H291" i="27"/>
  <c r="J291" i="27" s="1"/>
  <c r="F4" i="10" l="1"/>
  <c r="F5" i="10" l="1"/>
  <c r="F10" i="10"/>
  <c r="F9" i="10"/>
  <c r="F8" i="10"/>
  <c r="F7" i="10"/>
  <c r="F6" i="10"/>
  <c r="K8" i="8" l="1"/>
  <c r="F11" i="10" l="1"/>
  <c r="F12" i="10"/>
  <c r="F13" i="10"/>
  <c r="F14" i="10"/>
</calcChain>
</file>

<file path=xl/comments1.xml><?xml version="1.0" encoding="utf-8"?>
<comments xmlns="http://schemas.openxmlformats.org/spreadsheetml/2006/main">
  <authors>
    <author>Sanders, Kelli</author>
  </authors>
  <commentList>
    <comment ref="J24" authorId="0">
      <text>
        <r>
          <rPr>
            <b/>
            <sz val="9"/>
            <color indexed="81"/>
            <rFont val="Tahoma"/>
            <family val="2"/>
          </rPr>
          <t>Sanders, Kelli:</t>
        </r>
        <r>
          <rPr>
            <sz val="9"/>
            <color indexed="81"/>
            <rFont val="Tahoma"/>
            <family val="2"/>
          </rPr>
          <t xml:space="preserve">
Sample frozen to extend hold time on all NO23 samples in this data set.</t>
        </r>
      </text>
    </comment>
  </commentList>
</comments>
</file>

<file path=xl/sharedStrings.xml><?xml version="1.0" encoding="utf-8"?>
<sst xmlns="http://schemas.openxmlformats.org/spreadsheetml/2006/main" count="6116" uniqueCount="1374">
  <si>
    <t>Site:</t>
  </si>
  <si>
    <t>Method</t>
  </si>
  <si>
    <t>Report Date:</t>
  </si>
  <si>
    <t>1 mg/L</t>
  </si>
  <si>
    <t>80-120%</t>
  </si>
  <si>
    <t>75-125%</t>
  </si>
  <si>
    <t>85-115%</t>
  </si>
  <si>
    <t>Dissolved Metals</t>
  </si>
  <si>
    <t>NA / 6 months</t>
  </si>
  <si>
    <t>Arsenic, Diss, ICP-MS</t>
  </si>
  <si>
    <t>Chromium, Diss, ICP-MS</t>
  </si>
  <si>
    <t>Copper, Diss, ICP-MS</t>
  </si>
  <si>
    <t>Lead, Diss, ICP-MS</t>
  </si>
  <si>
    <t>Nickel, Diss, ICP-MS</t>
  </si>
  <si>
    <t>Zinc, Diss, ICP-MS</t>
  </si>
  <si>
    <t>Spike Blank (% Rec)</t>
  </si>
  <si>
    <t>Lab Sample #:</t>
  </si>
  <si>
    <t>Field QA/QC Samples:</t>
  </si>
  <si>
    <t>Alkalinity</t>
  </si>
  <si>
    <t>Total Suspended Solids</t>
  </si>
  <si>
    <t>Chloride</t>
  </si>
  <si>
    <t>Sulfate</t>
  </si>
  <si>
    <t>Total Organic Carbon</t>
  </si>
  <si>
    <t>Mercury, Diss, CVAA</t>
  </si>
  <si>
    <t xml:space="preserve">Volatile Organics </t>
  </si>
  <si>
    <t>SM 2320B</t>
  </si>
  <si>
    <t>SM 2540D</t>
  </si>
  <si>
    <t>SM 2540C</t>
  </si>
  <si>
    <t>SM 5310B</t>
  </si>
  <si>
    <t>Monitoring Wells/Stations:</t>
  </si>
  <si>
    <t>5 mg/L</t>
  </si>
  <si>
    <t>Cadmium, Diss, ICP-MS</t>
  </si>
  <si>
    <t>Dichlorodifluoromethane</t>
  </si>
  <si>
    <t>Chloroethane</t>
  </si>
  <si>
    <t>Acetone</t>
  </si>
  <si>
    <t>Methylene Chloride</t>
  </si>
  <si>
    <t>1,1-Dichloroethane</t>
  </si>
  <si>
    <t>1,2-Dichloroethane</t>
  </si>
  <si>
    <t>Benzene</t>
  </si>
  <si>
    <t>1,2-Dichloropropane</t>
  </si>
  <si>
    <t>Toluene</t>
  </si>
  <si>
    <t>0.01 mg/L</t>
  </si>
  <si>
    <t>0.1 mg/L</t>
  </si>
  <si>
    <t>0.001 mg/L</t>
  </si>
  <si>
    <t>0.005 mg/L</t>
  </si>
  <si>
    <t>0.002 mg/L</t>
  </si>
  <si>
    <t>0.004 mg/L</t>
  </si>
  <si>
    <t>0.015 mg/L</t>
  </si>
  <si>
    <t>0.0001 mg/L</t>
  </si>
  <si>
    <t>0.2 ug/L</t>
  </si>
  <si>
    <t>4-Bromofluorobenzene</t>
  </si>
  <si>
    <t>d4-1,2-Dichloroethane</t>
  </si>
  <si>
    <t>d8-Toluene</t>
  </si>
  <si>
    <t>0.02 ug/L</t>
  </si>
  <si>
    <t>4 ug/L</t>
  </si>
  <si>
    <t>Method Blank</t>
  </si>
  <si>
    <t>0-10%</t>
  </si>
  <si>
    <t>Lab Duplicates (% Rec)</t>
  </si>
  <si>
    <t>0-20%</t>
  </si>
  <si>
    <t>Calcium, Diss, ICP-MS</t>
  </si>
  <si>
    <t>Magnesium, Diss, ICP-MS</t>
  </si>
  <si>
    <t>Manganese, Diss, ICP-MS</t>
  </si>
  <si>
    <t>Data Completeness (%):</t>
  </si>
  <si>
    <t xml:space="preserve">NA / 14 days </t>
  </si>
  <si>
    <t>sys_sample_code</t>
  </si>
  <si>
    <t>sys_loc_code</t>
  </si>
  <si>
    <t>umhos/cm</t>
  </si>
  <si>
    <t>%RPD</t>
  </si>
  <si>
    <t>param_unit</t>
  </si>
  <si>
    <t>param_code</t>
  </si>
  <si>
    <t>Analyzed within Hold Time? (Y/N)</t>
  </si>
  <si>
    <r>
      <t>1 mg/L as CaCO</t>
    </r>
    <r>
      <rPr>
        <vertAlign val="subscript"/>
        <sz val="9"/>
        <rFont val="Tahoma"/>
        <family val="2"/>
      </rPr>
      <t>3</t>
    </r>
  </si>
  <si>
    <r>
      <t>1</t>
    </r>
    <r>
      <rPr>
        <sz val="9"/>
        <rFont val="Tahoma"/>
        <family val="2"/>
      </rPr>
      <t xml:space="preserve"> Contract Specific Reporting Limits</t>
    </r>
  </si>
  <si>
    <r>
      <t>Reporting Limits</t>
    </r>
    <r>
      <rPr>
        <vertAlign val="superscript"/>
        <sz val="9"/>
        <rFont val="Tahoma"/>
        <family val="2"/>
      </rPr>
      <t>1</t>
    </r>
  </si>
  <si>
    <t>COC (SDG) #:</t>
  </si>
  <si>
    <t>Deviations from QAPP:</t>
  </si>
  <si>
    <t>Corrective Action Advised:</t>
  </si>
  <si>
    <t>Quality Control Specs:</t>
  </si>
  <si>
    <t>VOA Trip Blank Detects:</t>
  </si>
  <si>
    <t>Conventionals</t>
  </si>
  <si>
    <t>Sample Date(s):</t>
  </si>
  <si>
    <t>Reviewed By:</t>
  </si>
  <si>
    <t>Sample ID</t>
  </si>
  <si>
    <t>Analysis Method                   (Copied from Tst.csv)</t>
  </si>
  <si>
    <t>Prep Method                 (Copied from Tst.csv)</t>
  </si>
  <si>
    <t>Analyte</t>
  </si>
  <si>
    <t>Date/Time Collected</t>
  </si>
  <si>
    <t>Date/Time Prepped</t>
  </si>
  <si>
    <t>Date/Time Analyzed</t>
  </si>
  <si>
    <t>Analysis Hold Time (Days)</t>
  </si>
  <si>
    <t>Maximum Allowable Analysis Hold Time (Days)</t>
  </si>
  <si>
    <t>Maximum Allowable Prep Hold Time (Days)</t>
  </si>
  <si>
    <t>KEROUEL AMINOT 1997</t>
  </si>
  <si>
    <t>Ammonia-Nitrogen</t>
  </si>
  <si>
    <t>NA</t>
  </si>
  <si>
    <t>SM2320-B</t>
  </si>
  <si>
    <t>SM2540-C</t>
  </si>
  <si>
    <t>TDS</t>
  </si>
  <si>
    <t>SM2540-D</t>
  </si>
  <si>
    <t>TSS</t>
  </si>
  <si>
    <t>SM4110B CL</t>
  </si>
  <si>
    <t>SM4110B SO4</t>
  </si>
  <si>
    <t>SM5310-B</t>
  </si>
  <si>
    <t>TOC</t>
  </si>
  <si>
    <t>Total Metals</t>
  </si>
  <si>
    <t>SW7470A</t>
  </si>
  <si>
    <t>SW8260C</t>
  </si>
  <si>
    <t>VOA's</t>
  </si>
  <si>
    <t>Green =</t>
  </si>
  <si>
    <t xml:space="preserve">Red = </t>
  </si>
  <si>
    <t>Associated Samples                    (to VTRPs Detects):</t>
  </si>
  <si>
    <t>Within Hold Time</t>
  </si>
  <si>
    <t>Outside Hold Time</t>
  </si>
  <si>
    <t>Iron, Diss, ICP-MS</t>
  </si>
  <si>
    <t>Potassium, Diss, ICP-MS</t>
  </si>
  <si>
    <t>Silver, Diss, ICP-MS</t>
  </si>
  <si>
    <t>Sodium, Diss, ICP-MS</t>
  </si>
  <si>
    <t>Thallium, Diss, ICP-MS</t>
  </si>
  <si>
    <t>Antimony, Diss, ICP-MS</t>
  </si>
  <si>
    <t>Barium, Diss, ICP-MS</t>
  </si>
  <si>
    <t>Beryllium, Diss, ICP-MS</t>
  </si>
  <si>
    <t>Cobalt, Diss, ICP-MS</t>
  </si>
  <si>
    <t>Vanadium, Diss, ICP-MS</t>
  </si>
  <si>
    <t>Selenium, Diss, ICP-MS</t>
  </si>
  <si>
    <t>0.3 mg/L</t>
  </si>
  <si>
    <t>0.003 mg/L</t>
  </si>
  <si>
    <t>0.05 mg/L</t>
  </si>
  <si>
    <t>Ethylbenzene</t>
  </si>
  <si>
    <t>1,4-Dichlorobenzene</t>
  </si>
  <si>
    <t>Chlorobenzene</t>
  </si>
  <si>
    <t>Chloromethane</t>
  </si>
  <si>
    <t>Trichlorofluoromethane</t>
  </si>
  <si>
    <t>1,2-Dichlorobenzene</t>
  </si>
  <si>
    <t>1,1,1-Trichloroethane</t>
  </si>
  <si>
    <t>Vinyl Chloride</t>
  </si>
  <si>
    <t>LCS (% Rec Limits)</t>
  </si>
  <si>
    <t>80-141%</t>
  </si>
  <si>
    <t>80-125%</t>
  </si>
  <si>
    <t>80-128%</t>
  </si>
  <si>
    <t>80-134%</t>
  </si>
  <si>
    <t>80-126%</t>
  </si>
  <si>
    <t>80-133%</t>
  </si>
  <si>
    <t>80-137%</t>
  </si>
  <si>
    <t>20-150%</t>
  </si>
  <si>
    <t>80-129%</t>
  </si>
  <si>
    <t>80-127%</t>
  </si>
  <si>
    <t>72-150%</t>
  </si>
  <si>
    <t>57-142%</t>
  </si>
  <si>
    <t>80-139%</t>
  </si>
  <si>
    <t>80-135%</t>
  </si>
  <si>
    <t>46-129%</t>
  </si>
  <si>
    <t>0-40%</t>
  </si>
  <si>
    <t>73-128%</t>
  </si>
  <si>
    <t>75-150%</t>
  </si>
  <si>
    <t>63-144%</t>
  </si>
  <si>
    <t>21-150%</t>
  </si>
  <si>
    <t>80-119%</t>
  </si>
  <si>
    <t>80-131%</t>
  </si>
  <si>
    <t>80-123%</t>
  </si>
  <si>
    <t>80-124%</t>
  </si>
  <si>
    <t>Check Standard</t>
  </si>
  <si>
    <t>SB (% Rec Limits)</t>
  </si>
  <si>
    <t>CS (% Rec Limits)</t>
  </si>
  <si>
    <t>Lab Control Samples    (% Rec)</t>
  </si>
  <si>
    <t>85-115% (&gt;=50) or   90-110% (&lt;=25)</t>
  </si>
  <si>
    <t>70-130%</t>
  </si>
  <si>
    <t>Nitrate Nitrogen</t>
  </si>
  <si>
    <t>0-25%</t>
  </si>
  <si>
    <t>NA / 2 Days</t>
  </si>
  <si>
    <t>NA / 14 Days</t>
  </si>
  <si>
    <t>NA / 28 Days</t>
  </si>
  <si>
    <t>NA / 7 Days</t>
  </si>
  <si>
    <t>Cool to ≤6°C</t>
  </si>
  <si>
    <t>Storage / Preservation Techniques</t>
  </si>
  <si>
    <t>NA / Cool to ≤6°C w/in 15 min</t>
  </si>
  <si>
    <t>Cool to ≤6°C / Filter &amp; Freeze to -20° C w/in 1 Day</t>
  </si>
  <si>
    <t>Prep / Analysis Hold Times</t>
  </si>
  <si>
    <r>
      <t>Cool to ≤6°C / Filter &amp; Cool to 6</t>
    </r>
    <r>
      <rPr>
        <sz val="9"/>
        <rFont val="Calibri"/>
        <family val="2"/>
      </rPr>
      <t>°</t>
    </r>
    <r>
      <rPr>
        <sz val="9"/>
        <rFont val="Tahoma"/>
        <family val="2"/>
      </rPr>
      <t xml:space="preserve"> C w/in 1 Day</t>
    </r>
  </si>
  <si>
    <t>SM 4500-NO3-F</t>
  </si>
  <si>
    <t>SM 4500-NH3-G</t>
  </si>
  <si>
    <r>
      <t>Add H</t>
    </r>
    <r>
      <rPr>
        <vertAlign val="subscript"/>
        <sz val="9"/>
        <rFont val="Tahoma"/>
        <family val="2"/>
      </rPr>
      <t>3</t>
    </r>
    <r>
      <rPr>
        <sz val="9"/>
        <rFont val="Tahoma"/>
        <family val="2"/>
      </rPr>
      <t>PO</t>
    </r>
    <r>
      <rPr>
        <vertAlign val="subscript"/>
        <sz val="9"/>
        <rFont val="Tahoma"/>
        <family val="2"/>
      </rPr>
      <t>4</t>
    </r>
    <r>
      <rPr>
        <sz val="9"/>
        <rFont val="Tahoma"/>
        <family val="2"/>
      </rPr>
      <t xml:space="preserve"> to pH &lt; 2 Immediately / Cool to ≤6°C</t>
    </r>
  </si>
  <si>
    <t>Ammonia Nitrogen</t>
  </si>
  <si>
    <r>
      <t>Filter w/in 15 min of collecting sample, then Add HNO</t>
    </r>
    <r>
      <rPr>
        <vertAlign val="subscript"/>
        <sz val="9"/>
        <rFont val="Tahoma"/>
        <family val="2"/>
      </rPr>
      <t>3</t>
    </r>
    <r>
      <rPr>
        <sz val="9"/>
        <rFont val="Tahoma"/>
        <family val="2"/>
      </rPr>
      <t xml:space="preserve"> to pH &lt;2. Transport on ice.</t>
    </r>
  </si>
  <si>
    <t>SW 6020A</t>
  </si>
  <si>
    <t>SW 7470A</t>
  </si>
  <si>
    <t>28 Days/ 28 Days</t>
  </si>
  <si>
    <t>Filter w/in 15 min of collecting sample, then Add HNO3 to pH &lt;2. Transport on ice.</t>
  </si>
  <si>
    <t>Surrogates</t>
  </si>
  <si>
    <t>84-115%</t>
  </si>
  <si>
    <t>88-111%</t>
  </si>
  <si>
    <t>NA /  Cool to ≤6°C w/in 15 min, can Add HCl to Increase Holding Time from 7 to 14 Days</t>
  </si>
  <si>
    <t>Environmental Monitoring SAP for Cedar Hills Regional Landfill Appendix A??</t>
  </si>
  <si>
    <r>
      <rPr>
        <b/>
        <sz val="9"/>
        <rFont val="Tahoma"/>
        <family val="2"/>
      </rPr>
      <t>Note:</t>
    </r>
    <r>
      <rPr>
        <sz val="9"/>
        <rFont val="Tahoma"/>
        <family val="2"/>
      </rPr>
      <t xml:space="preserve"> All storage, preservation and hold times were primairly based on info provided by KCEL in the "Sample_preservation_minimum_volumes._19-dec-14.xlsx", located in the S:\CLEE folder.  All other info not provided in this document was researched using appropriate EPA Method Documents.</t>
    </r>
  </si>
  <si>
    <t>Summary of KCEL Laboratory Audit Report (note any anomalies reported from the cover page(s) of lab report):</t>
  </si>
  <si>
    <t>SM 4110B CL</t>
  </si>
  <si>
    <t>SM 4110B SO4</t>
  </si>
  <si>
    <t xml:space="preserve">KCSWD - Laboratory Groundwater Data Report QA Audit </t>
  </si>
  <si>
    <t>Total Dissolved Solids</t>
  </si>
  <si>
    <t>Matrix Spike (% Rec)</t>
  </si>
  <si>
    <t>MS (% Rec Limits)</t>
  </si>
  <si>
    <t>LD (RPD % Limit)</t>
  </si>
  <si>
    <t>1,1,1,2-Tetrachloroethane</t>
  </si>
  <si>
    <t>1,1,2,2-Tetrachloroethane</t>
  </si>
  <si>
    <t>80-132%</t>
  </si>
  <si>
    <t>1,1,2-Trichloroethane</t>
  </si>
  <si>
    <t>80-122%</t>
  </si>
  <si>
    <t>1,1-Dichloroethene</t>
  </si>
  <si>
    <t>1,2,3-Trichloropropane</t>
  </si>
  <si>
    <t>80-121%</t>
  </si>
  <si>
    <t>1,2-Dibromo-3-Chloropropane</t>
  </si>
  <si>
    <t>1 ug/L</t>
  </si>
  <si>
    <t>76-122%</t>
  </si>
  <si>
    <t>76-128%</t>
  </si>
  <si>
    <t>1,2-Dibromoethane</t>
  </si>
  <si>
    <t>2-Butanone (MEK)</t>
  </si>
  <si>
    <t>49-150%</t>
  </si>
  <si>
    <t>80-150%</t>
  </si>
  <si>
    <t>2-Hexanone</t>
  </si>
  <si>
    <t>75-121%</t>
  </si>
  <si>
    <t>76-133%</t>
  </si>
  <si>
    <t>4-Methyl-2-Pentanone</t>
  </si>
  <si>
    <t>63-133%</t>
  </si>
  <si>
    <t>67-141%</t>
  </si>
  <si>
    <t>Acrylonitrile</t>
  </si>
  <si>
    <t>0.07 ug/L</t>
  </si>
  <si>
    <t>62-150%</t>
  </si>
  <si>
    <t>Bromochloromethane</t>
  </si>
  <si>
    <t>80-136%</t>
  </si>
  <si>
    <t>Bromodichloromethane</t>
  </si>
  <si>
    <t>Bromoform</t>
  </si>
  <si>
    <t>66-132%</t>
  </si>
  <si>
    <t>62-138%</t>
  </si>
  <si>
    <t>Carbon Disulfide</t>
  </si>
  <si>
    <t>Carbon Tetrachloride</t>
  </si>
  <si>
    <t>80-140%</t>
  </si>
  <si>
    <t>Chloroform (1,1,1-Trichloromethane)</t>
  </si>
  <si>
    <t>cis-1,2-Dichloroethene</t>
  </si>
  <si>
    <t>cis-1,3-Dichloropropene</t>
  </si>
  <si>
    <t>Dibromochloromethane</t>
  </si>
  <si>
    <t>Dibromomethane (Methylene bromide)</t>
  </si>
  <si>
    <t>m,p-Xylene</t>
  </si>
  <si>
    <t>Methyl Bromide (Bromomethane)</t>
  </si>
  <si>
    <t>70-150%</t>
  </si>
  <si>
    <t>63-146%</t>
  </si>
  <si>
    <t>Methyl Iodide (Iodomethane)</t>
  </si>
  <si>
    <t>o-Xylene</t>
  </si>
  <si>
    <t>Styrene</t>
  </si>
  <si>
    <t>66-148%</t>
  </si>
  <si>
    <t>Tetrachloroethylene</t>
  </si>
  <si>
    <t>trans-1,2-Dichloroethene</t>
  </si>
  <si>
    <t>trans-1,3-Dichloropropene</t>
  </si>
  <si>
    <t>trans-1,4-Dichloro-2-butene</t>
  </si>
  <si>
    <t>100 ug/L</t>
  </si>
  <si>
    <t>58-122%</t>
  </si>
  <si>
    <t>64-123%</t>
  </si>
  <si>
    <t>Trichloroethylene (1,1,2-Trichloroethylene</t>
  </si>
  <si>
    <t>Vinyl Acetate</t>
  </si>
  <si>
    <t>54-126%</t>
  </si>
  <si>
    <t>45-135%</t>
  </si>
  <si>
    <t>Iron, Tot, ICP-MS</t>
  </si>
  <si>
    <t>Lead, Tot, ICP-MS</t>
  </si>
  <si>
    <t>Magnesium, Tot, ICP-MS</t>
  </si>
  <si>
    <t>Manganese, Tot, ICP-MS</t>
  </si>
  <si>
    <t>Nickel, Tot, ICP-MS</t>
  </si>
  <si>
    <t>Potassium, Tot, ICP-MS</t>
  </si>
  <si>
    <t>Silver, Tot, ICP-MS</t>
  </si>
  <si>
    <t>Sodium, Tot, ICP-MS</t>
  </si>
  <si>
    <t>Thallium, Tot, ICP-MS</t>
  </si>
  <si>
    <t>Antimony, Tot, ICP-MS</t>
  </si>
  <si>
    <t>Arsenic, Tot, ICP-MS</t>
  </si>
  <si>
    <t>Barium, Tot, ICP-MS</t>
  </si>
  <si>
    <t>Beryllium, Tot, ICP-MS</t>
  </si>
  <si>
    <t>Cadmium, Tot, ICP-MS</t>
  </si>
  <si>
    <t>Chromium, Tot, ICP-MS</t>
  </si>
  <si>
    <t>Cobalt, Tot, ICP-MS</t>
  </si>
  <si>
    <t>Copper, Tot, ICP-MS</t>
  </si>
  <si>
    <t>Vanadium, Tot, ICP-MS</t>
  </si>
  <si>
    <t>Zinc, Tot, ICP-MS</t>
  </si>
  <si>
    <t>Calcium, Tot, ICP-MS</t>
  </si>
  <si>
    <t>Selenium, Tot, ICP-MS</t>
  </si>
  <si>
    <t>Mercury, Tot, CVAA</t>
  </si>
  <si>
    <t>SW846 8260C TIC</t>
  </si>
  <si>
    <t>SM4500-NO3F NO3</t>
  </si>
  <si>
    <t>SW6020A</t>
  </si>
  <si>
    <t>E200.8</t>
  </si>
  <si>
    <t>E245.1</t>
  </si>
  <si>
    <t>SW5030B</t>
  </si>
  <si>
    <t>TIC's</t>
  </si>
  <si>
    <t>QAPP Compliant?</t>
  </si>
  <si>
    <t>Matrix Spike &amp; Matrix Spike Duplicate (% Rec)</t>
  </si>
  <si>
    <t>MS &amp; MSD (% Rec Limits)</t>
  </si>
  <si>
    <t>MS/MSD (% Rec)</t>
  </si>
  <si>
    <t>MS/MSD (RPD % Limit)</t>
  </si>
  <si>
    <t>Aluminum, Tot, ICP-MS</t>
  </si>
  <si>
    <t>Tin, Tot, ICP-MS</t>
  </si>
  <si>
    <t>Tin, Diss, ICP-MS</t>
  </si>
  <si>
    <t>Aluminum, Diss, ICP-MS</t>
  </si>
  <si>
    <t>Hardness, ICP-MS</t>
  </si>
  <si>
    <t>Lab/Field Data Comparison Completed?:</t>
  </si>
  <si>
    <t>Hold Time Analysis Completed?:</t>
  </si>
  <si>
    <t>Specific Conductance (Lab)</t>
  </si>
  <si>
    <t>Specific Conductance (Field)</t>
  </si>
  <si>
    <t>(Avg) Sample Cooler Temp(s) (°C):</t>
  </si>
  <si>
    <r>
      <t xml:space="preserve"> Add HNO</t>
    </r>
    <r>
      <rPr>
        <vertAlign val="subscript"/>
        <sz val="9"/>
        <rFont val="Tahoma"/>
        <family val="2"/>
      </rPr>
      <t>3</t>
    </r>
    <r>
      <rPr>
        <sz val="9"/>
        <rFont val="Tahoma"/>
        <family val="2"/>
      </rPr>
      <t xml:space="preserve"> to pH &lt;2. Transport on ice.</t>
    </r>
  </si>
  <si>
    <t xml:space="preserve"> Add HNO3 to pH &lt;2. Transport on ice.</t>
  </si>
  <si>
    <t># Analytes Validated; Delivered:</t>
  </si>
  <si>
    <t>Historical Data Comparison Completed?:</t>
  </si>
  <si>
    <t>sample_date</t>
  </si>
  <si>
    <t>Data Anomalies Noted in Data Comparison:</t>
  </si>
  <si>
    <t>Actual Prep Hold Time (Days)</t>
  </si>
  <si>
    <t>Actual Analysis Hold Time (Days)</t>
  </si>
  <si>
    <t>Total Mercury</t>
  </si>
  <si>
    <t>Dissolved Mercury</t>
  </si>
  <si>
    <t>VOA</t>
  </si>
  <si>
    <t>TIC</t>
  </si>
  <si>
    <t>Cedar Hills</t>
  </si>
  <si>
    <t>ks</t>
  </si>
  <si>
    <t>SM2320-B BI</t>
  </si>
  <si>
    <t>SM4500-NO3-F</t>
  </si>
  <si>
    <t>Bicarbonate Alkalinity</t>
  </si>
  <si>
    <t>Nitrite + Nitrate Nitrogen</t>
  </si>
  <si>
    <t>SM 2320B Bi</t>
  </si>
  <si>
    <t>Nitrite+Nitrate Nitrogen</t>
  </si>
  <si>
    <t>SM 4500-NO3</t>
  </si>
  <si>
    <t>1 mg/L as CaCO3</t>
  </si>
  <si>
    <t>Y</t>
  </si>
  <si>
    <t>Yes</t>
  </si>
  <si>
    <t>4.0, 4.4, 3.6</t>
  </si>
  <si>
    <t>9/10-16/2015</t>
  </si>
  <si>
    <t>EW-20, EW-21, EW-19, EW-17, EW-24, EW-16, EW-18, EW-22, EW-27, EW-25, EW-29, MW-50, MW-104, MW-103, LS-FS3</t>
  </si>
  <si>
    <t>13278, 13279, 13280</t>
  </si>
  <si>
    <t>L63594-3,5,7,8,17-20, L63595-1-5,8,13-16, L63596-4-6, L63704-1</t>
  </si>
  <si>
    <t>EW-27 Duplicate, EW-29 Fieldblank</t>
  </si>
  <si>
    <t>Recoveries of dichlorodifluoromethane and vinyl chloride from the spike blank (SB), matrix spike (MS) and MS duplicate (MSD) exceeded the respective upper control limits. Recoveries of methylene chloride from the SB, MS and MSD were slightly below the lower control limit. Recoveries of chloroethane (MS and MSD) and iodomethane (MSD only) exceeded the respective upper control limits for these compounds. The MS/MSD were prepared using sample EW24150914-. Methylene chloride results for all samples in the WG were qualified G. Vinyl chloride results for samples listed on COC 13278 and sample EW26150915- were qualified L. Dichlorodifluoromethane results for samples EW24150915-, EW25150915-, EW22150914- and EW26150915- were qualified L. During analysis of WG141761, which included the sample listed on COC 13280, recoveries of dichlorodifluoromethane and vinyl chloride from the SB, and recoveries of vinyl chloride from the MS and MSD exceeded the respective upper control limits. Recoveries of methylene chloride from the SB, MS and MSD were slightly below the lower control limit. The MS/MSD were prepared using sample W103150916-. Methylene chloride results for all samples in the WG were qualified G. Vinyl chloride results for samples EW29150916F and EW29150916- were qualified L.</t>
  </si>
  <si>
    <t>D</t>
  </si>
  <si>
    <t>T</t>
  </si>
  <si>
    <t>N</t>
  </si>
  <si>
    <t>LFS3150916-</t>
  </si>
  <si>
    <t>VTRP150916-</t>
  </si>
  <si>
    <t>VTRP150914-</t>
  </si>
  <si>
    <t>VTRP150915-</t>
  </si>
  <si>
    <t>W103150916E</t>
  </si>
  <si>
    <t>W104150915E</t>
  </si>
  <si>
    <t>W104150915-</t>
  </si>
  <si>
    <t>EW22150914-</t>
  </si>
  <si>
    <t>EW18150914-</t>
  </si>
  <si>
    <t>EW25150915-</t>
  </si>
  <si>
    <t>EW27150915-</t>
  </si>
  <si>
    <t>W50-150915-</t>
  </si>
  <si>
    <t>EW26150915-</t>
  </si>
  <si>
    <t>EW27150915D</t>
  </si>
  <si>
    <t>EW16150914-</t>
  </si>
  <si>
    <t>EW29150916-</t>
  </si>
  <si>
    <t>EW29150916F</t>
  </si>
  <si>
    <t>W103150916-</t>
  </si>
  <si>
    <t>EW24150914-</t>
  </si>
  <si>
    <t>EW17150914-</t>
  </si>
  <si>
    <t>EW19150914-</t>
  </si>
  <si>
    <t>EW21150914-</t>
  </si>
  <si>
    <t>EW20150914-</t>
  </si>
  <si>
    <t>152/144</t>
  </si>
  <si>
    <t>128/128</t>
  </si>
  <si>
    <t>155   145</t>
  </si>
  <si>
    <t>141   144</t>
  </si>
  <si>
    <t>74    73</t>
  </si>
  <si>
    <t>142/139   143/130</t>
  </si>
  <si>
    <t>76/78   74/74</t>
  </si>
  <si>
    <t>0.02 U</t>
  </si>
  <si>
    <t>0.2 U</t>
  </si>
  <si>
    <t>100 U</t>
  </si>
  <si>
    <t>0.36 T</t>
  </si>
  <si>
    <t>0.07 U</t>
  </si>
  <si>
    <t>4 U</t>
  </si>
  <si>
    <t>1 U</t>
  </si>
  <si>
    <t>VOA TRIP BLANK</t>
  </si>
  <si>
    <t>0.2 GU</t>
  </si>
  <si>
    <t>0.32 T</t>
  </si>
  <si>
    <t>0.21 BT</t>
  </si>
  <si>
    <t>10 U</t>
  </si>
  <si>
    <t>0.29 T</t>
  </si>
  <si>
    <t xml:space="preserve">1.19 </t>
  </si>
  <si>
    <t>0.25 T</t>
  </si>
  <si>
    <t xml:space="preserve">0.737 </t>
  </si>
  <si>
    <t>4.8 T</t>
  </si>
  <si>
    <t>0.24 T</t>
  </si>
  <si>
    <t>0.21 T</t>
  </si>
  <si>
    <t>0.23 T</t>
  </si>
  <si>
    <t>0.37 T</t>
  </si>
  <si>
    <t>0.35 T</t>
  </si>
  <si>
    <t>0.26 T</t>
  </si>
  <si>
    <t xml:space="preserve">6.29 </t>
  </si>
  <si>
    <t>0.004 U</t>
  </si>
  <si>
    <t xml:space="preserve">0.00308 </t>
  </si>
  <si>
    <t xml:space="preserve">0.00275 </t>
  </si>
  <si>
    <t xml:space="preserve">5.8 </t>
  </si>
  <si>
    <t xml:space="preserve">1.82 </t>
  </si>
  <si>
    <t xml:space="preserve">175 </t>
  </si>
  <si>
    <t>0.001 U</t>
  </si>
  <si>
    <t xml:space="preserve">13.1 </t>
  </si>
  <si>
    <t xml:space="preserve">14.6 </t>
  </si>
  <si>
    <t xml:space="preserve">12.8 </t>
  </si>
  <si>
    <t>0.003 U</t>
  </si>
  <si>
    <t xml:space="preserve">5.82 </t>
  </si>
  <si>
    <t xml:space="preserve">5.33 </t>
  </si>
  <si>
    <t xml:space="preserve">0.0663 </t>
  </si>
  <si>
    <t>0.01 U</t>
  </si>
  <si>
    <t>3.7 n</t>
  </si>
  <si>
    <t>0.0001 U</t>
  </si>
  <si>
    <t xml:space="preserve">0.0254 </t>
  </si>
  <si>
    <t xml:space="preserve">0.00263 </t>
  </si>
  <si>
    <t xml:space="preserve">12.3 </t>
  </si>
  <si>
    <t xml:space="preserve">10.6 </t>
  </si>
  <si>
    <t xml:space="preserve">0.215 </t>
  </si>
  <si>
    <t>0.016 Jn</t>
  </si>
  <si>
    <t>0.0066 Jn</t>
  </si>
  <si>
    <t>0.002 U</t>
  </si>
  <si>
    <t>0.005 U</t>
  </si>
  <si>
    <t xml:space="preserve">2.18 </t>
  </si>
  <si>
    <t xml:space="preserve">25.9 </t>
  </si>
  <si>
    <t xml:space="preserve">23.4 </t>
  </si>
  <si>
    <t xml:space="preserve">0.0107 </t>
  </si>
  <si>
    <t xml:space="preserve">0.00858 </t>
  </si>
  <si>
    <t xml:space="preserve">0.00526 </t>
  </si>
  <si>
    <t xml:space="preserve">0.00531 </t>
  </si>
  <si>
    <t xml:space="preserve">132 </t>
  </si>
  <si>
    <t>8.3 T</t>
  </si>
  <si>
    <t>W50-150616-</t>
  </si>
  <si>
    <t>MW-50</t>
  </si>
  <si>
    <t xml:space="preserve">1.2 </t>
  </si>
  <si>
    <t>W104150608PDB</t>
  </si>
  <si>
    <t>MW-104</t>
  </si>
  <si>
    <t xml:space="preserve">0.0318 </t>
  </si>
  <si>
    <t xml:space="preserve">0.0186 </t>
  </si>
  <si>
    <t xml:space="preserve">0.0173 </t>
  </si>
  <si>
    <t xml:space="preserve">0.00732 </t>
  </si>
  <si>
    <t xml:space="preserve">112 </t>
  </si>
  <si>
    <t xml:space="preserve">3.67 </t>
  </si>
  <si>
    <t xml:space="preserve">326 </t>
  </si>
  <si>
    <t xml:space="preserve">145 </t>
  </si>
  <si>
    <t xml:space="preserve">14 </t>
  </si>
  <si>
    <t xml:space="preserve">14.8 </t>
  </si>
  <si>
    <t xml:space="preserve">5.05 </t>
  </si>
  <si>
    <t xml:space="preserve">4.9 </t>
  </si>
  <si>
    <t xml:space="preserve">0.0142 </t>
  </si>
  <si>
    <t xml:space="preserve">0.559 </t>
  </si>
  <si>
    <t>0.401 D</t>
  </si>
  <si>
    <t xml:space="preserve">16.5 </t>
  </si>
  <si>
    <t xml:space="preserve">16.1 </t>
  </si>
  <si>
    <t xml:space="preserve">0.00539 </t>
  </si>
  <si>
    <t>0.00136 D</t>
  </si>
  <si>
    <t xml:space="preserve">9.44 </t>
  </si>
  <si>
    <t xml:space="preserve">3.39 </t>
  </si>
  <si>
    <t xml:space="preserve">0.0232 </t>
  </si>
  <si>
    <t xml:space="preserve">0.00972 </t>
  </si>
  <si>
    <t xml:space="preserve">0.00368 </t>
  </si>
  <si>
    <t xml:space="preserve">0.0224 </t>
  </si>
  <si>
    <t xml:space="preserve">0.00769 </t>
  </si>
  <si>
    <t xml:space="preserve">2.35 </t>
  </si>
  <si>
    <t xml:space="preserve">40.2 </t>
  </si>
  <si>
    <t xml:space="preserve">40.3 </t>
  </si>
  <si>
    <t xml:space="preserve">0.123 </t>
  </si>
  <si>
    <t xml:space="preserve">0.0669 </t>
  </si>
  <si>
    <t xml:space="preserve">0.00458 </t>
  </si>
  <si>
    <t xml:space="preserve">0.00357 </t>
  </si>
  <si>
    <t xml:space="preserve">0.127 </t>
  </si>
  <si>
    <t xml:space="preserve">83.8 </t>
  </si>
  <si>
    <t>W104150608-</t>
  </si>
  <si>
    <t>W103150616PDB</t>
  </si>
  <si>
    <t>MW-103</t>
  </si>
  <si>
    <t xml:space="preserve">8.4 </t>
  </si>
  <si>
    <t xml:space="preserve">3.86 </t>
  </si>
  <si>
    <t xml:space="preserve">216 </t>
  </si>
  <si>
    <t xml:space="preserve">26.2 </t>
  </si>
  <si>
    <t xml:space="preserve">21 </t>
  </si>
  <si>
    <t xml:space="preserve">18.1 </t>
  </si>
  <si>
    <t xml:space="preserve">3.05 </t>
  </si>
  <si>
    <t xml:space="preserve">2.8 </t>
  </si>
  <si>
    <t>1 n</t>
  </si>
  <si>
    <t xml:space="preserve">1.44 </t>
  </si>
  <si>
    <t xml:space="preserve">0.749 </t>
  </si>
  <si>
    <t xml:space="preserve">13.9 </t>
  </si>
  <si>
    <t xml:space="preserve">11.7 </t>
  </si>
  <si>
    <t xml:space="preserve">0.57 </t>
  </si>
  <si>
    <t>0.062 Jn</t>
  </si>
  <si>
    <t>0.0082 Jn</t>
  </si>
  <si>
    <t xml:space="preserve">6.76 </t>
  </si>
  <si>
    <t xml:space="preserve">27.8 </t>
  </si>
  <si>
    <t xml:space="preserve">25.1 </t>
  </si>
  <si>
    <t xml:space="preserve">0.03 </t>
  </si>
  <si>
    <t xml:space="preserve">0.0148 </t>
  </si>
  <si>
    <t xml:space="preserve">0.00484 </t>
  </si>
  <si>
    <t xml:space="preserve">0.0039 </t>
  </si>
  <si>
    <t xml:space="preserve">0.147 </t>
  </si>
  <si>
    <t xml:space="preserve">137 </t>
  </si>
  <si>
    <t>W103150616-</t>
  </si>
  <si>
    <t xml:space="preserve">0.207 </t>
  </si>
  <si>
    <t xml:space="preserve">0.0485 </t>
  </si>
  <si>
    <t>0.032 T</t>
  </si>
  <si>
    <t xml:space="preserve">9.56 </t>
  </si>
  <si>
    <t xml:space="preserve">156 </t>
  </si>
  <si>
    <t xml:space="preserve">1030 </t>
  </si>
  <si>
    <t xml:space="preserve">31.3 </t>
  </si>
  <si>
    <t xml:space="preserve">229 </t>
  </si>
  <si>
    <t xml:space="preserve">180 </t>
  </si>
  <si>
    <t xml:space="preserve">72.6 </t>
  </si>
  <si>
    <t xml:space="preserve">60.5 </t>
  </si>
  <si>
    <t xml:space="preserve">17.1 </t>
  </si>
  <si>
    <t xml:space="preserve">0.0507 </t>
  </si>
  <si>
    <t xml:space="preserve">0.0371 </t>
  </si>
  <si>
    <t>0.00016 T</t>
  </si>
  <si>
    <t xml:space="preserve">0.641 </t>
  </si>
  <si>
    <t xml:space="preserve">0.249 </t>
  </si>
  <si>
    <t xml:space="preserve">8.63 </t>
  </si>
  <si>
    <t xml:space="preserve">8.03 </t>
  </si>
  <si>
    <t xml:space="preserve">26.9 </t>
  </si>
  <si>
    <t xml:space="preserve">0.448 </t>
  </si>
  <si>
    <t xml:space="preserve">0.0527 </t>
  </si>
  <si>
    <t xml:space="preserve">0.0201 </t>
  </si>
  <si>
    <t xml:space="preserve">0.0174 </t>
  </si>
  <si>
    <t>0.0096 T</t>
  </si>
  <si>
    <t xml:space="preserve">0.0184 </t>
  </si>
  <si>
    <t>0.0085 T</t>
  </si>
  <si>
    <t xml:space="preserve">305 </t>
  </si>
  <si>
    <t xml:space="preserve">20.9 </t>
  </si>
  <si>
    <t xml:space="preserve">18.7 </t>
  </si>
  <si>
    <t xml:space="preserve">0.0407 </t>
  </si>
  <si>
    <t xml:space="preserve">0.0237 </t>
  </si>
  <si>
    <t>0.034 T</t>
  </si>
  <si>
    <t>0.016 T</t>
  </si>
  <si>
    <t>85 T</t>
  </si>
  <si>
    <t xml:space="preserve">435 </t>
  </si>
  <si>
    <t xml:space="preserve">101 </t>
  </si>
  <si>
    <t xml:space="preserve">41.9 </t>
  </si>
  <si>
    <t>FS-3</t>
  </si>
  <si>
    <t xml:space="preserve">0.0757 </t>
  </si>
  <si>
    <t xml:space="preserve">2.6 </t>
  </si>
  <si>
    <t xml:space="preserve">66.4 </t>
  </si>
  <si>
    <t xml:space="preserve">1060 </t>
  </si>
  <si>
    <t xml:space="preserve">344 </t>
  </si>
  <si>
    <t xml:space="preserve">181 </t>
  </si>
  <si>
    <t xml:space="preserve">47.7 </t>
  </si>
  <si>
    <t xml:space="preserve">0.0282 </t>
  </si>
  <si>
    <t xml:space="preserve">0.267 </t>
  </si>
  <si>
    <t xml:space="preserve">15.7 </t>
  </si>
  <si>
    <t xml:space="preserve">1.39 </t>
  </si>
  <si>
    <t>0.012 T</t>
  </si>
  <si>
    <t>0.0074 T</t>
  </si>
  <si>
    <t>0.0068 T</t>
  </si>
  <si>
    <t xml:space="preserve">245 </t>
  </si>
  <si>
    <t xml:space="preserve">33.3 </t>
  </si>
  <si>
    <t xml:space="preserve">0.0583 </t>
  </si>
  <si>
    <t>0.02 T</t>
  </si>
  <si>
    <t xml:space="preserve">77.8 </t>
  </si>
  <si>
    <t xml:space="preserve">138 </t>
  </si>
  <si>
    <t>0.38 T</t>
  </si>
  <si>
    <t>LFS3150616-</t>
  </si>
  <si>
    <t>0.1 U</t>
  </si>
  <si>
    <t>0.001 DU</t>
  </si>
  <si>
    <t>FIELD BLANK</t>
  </si>
  <si>
    <t>0.27 T</t>
  </si>
  <si>
    <t>0.3 DU</t>
  </si>
  <si>
    <t>0.023 T</t>
  </si>
  <si>
    <t>0.003 DU</t>
  </si>
  <si>
    <t>0.3 T</t>
  </si>
  <si>
    <t>0.22 T</t>
  </si>
  <si>
    <t xml:space="preserve">10.1 </t>
  </si>
  <si>
    <t>0.01 DU</t>
  </si>
  <si>
    <t xml:space="preserve">0.454 </t>
  </si>
  <si>
    <t xml:space="preserve">0.0285 </t>
  </si>
  <si>
    <t>0.02 LU</t>
  </si>
  <si>
    <t xml:space="preserve">1.14 </t>
  </si>
  <si>
    <t xml:space="preserve">48.3 </t>
  </si>
  <si>
    <t xml:space="preserve">2.06 </t>
  </si>
  <si>
    <t xml:space="preserve">2.22 </t>
  </si>
  <si>
    <t>0.31 T</t>
  </si>
  <si>
    <t>0.026 T</t>
  </si>
  <si>
    <t xml:space="preserve">0.00369 </t>
  </si>
  <si>
    <t xml:space="preserve">0.00271 </t>
  </si>
  <si>
    <t xml:space="preserve">1.32 </t>
  </si>
  <si>
    <t xml:space="preserve">0.134 </t>
  </si>
  <si>
    <t xml:space="preserve">0.0961 </t>
  </si>
  <si>
    <t xml:space="preserve">0.0188 </t>
  </si>
  <si>
    <t xml:space="preserve">0.0157 </t>
  </si>
  <si>
    <t xml:space="preserve">27.4 </t>
  </si>
  <si>
    <t xml:space="preserve">4.03 </t>
  </si>
  <si>
    <t xml:space="preserve">9.09 </t>
  </si>
  <si>
    <t xml:space="preserve">9.08 </t>
  </si>
  <si>
    <t xml:space="preserve">1.78 </t>
  </si>
  <si>
    <t xml:space="preserve">0.00159 </t>
  </si>
  <si>
    <t xml:space="preserve">0.0017 </t>
  </si>
  <si>
    <t xml:space="preserve">23.9 </t>
  </si>
  <si>
    <t>W47-150911F</t>
  </si>
  <si>
    <t xml:space="preserve">0.0298 </t>
  </si>
  <si>
    <t xml:space="preserve">48.1 </t>
  </si>
  <si>
    <t xml:space="preserve">2.02 </t>
  </si>
  <si>
    <t xml:space="preserve">2.21 </t>
  </si>
  <si>
    <t>0.025 T</t>
  </si>
  <si>
    <t xml:space="preserve">0.00366 </t>
  </si>
  <si>
    <t xml:space="preserve">0.00264 </t>
  </si>
  <si>
    <t xml:space="preserve">1.34 </t>
  </si>
  <si>
    <t xml:space="preserve">0.133 </t>
  </si>
  <si>
    <t xml:space="preserve">0.0933 </t>
  </si>
  <si>
    <t xml:space="preserve">0.0154 </t>
  </si>
  <si>
    <t xml:space="preserve">3.95 </t>
  </si>
  <si>
    <t xml:space="preserve">9.34 </t>
  </si>
  <si>
    <t xml:space="preserve">8.97 </t>
  </si>
  <si>
    <t xml:space="preserve">1.55 </t>
  </si>
  <si>
    <t xml:space="preserve">0.00166 </t>
  </si>
  <si>
    <t>W30A150910F</t>
  </si>
  <si>
    <t xml:space="preserve">0.1 </t>
  </si>
  <si>
    <t xml:space="preserve">0.338 </t>
  </si>
  <si>
    <t>0.01 HU</t>
  </si>
  <si>
    <t xml:space="preserve">0.00811 </t>
  </si>
  <si>
    <t xml:space="preserve">11.5 </t>
  </si>
  <si>
    <t xml:space="preserve">2.19 </t>
  </si>
  <si>
    <t xml:space="preserve">271 </t>
  </si>
  <si>
    <t xml:space="preserve">19.6 </t>
  </si>
  <si>
    <t xml:space="preserve">13.8 </t>
  </si>
  <si>
    <t xml:space="preserve">2.57 </t>
  </si>
  <si>
    <t>2.16 D</t>
  </si>
  <si>
    <t>2800 n</t>
  </si>
  <si>
    <t>0.573 D</t>
  </si>
  <si>
    <t xml:space="preserve">0.544 </t>
  </si>
  <si>
    <t xml:space="preserve">20.4 </t>
  </si>
  <si>
    <t xml:space="preserve">17.4 </t>
  </si>
  <si>
    <t xml:space="preserve">0.00183 </t>
  </si>
  <si>
    <t xml:space="preserve">4.46 </t>
  </si>
  <si>
    <t xml:space="preserve">4.36 </t>
  </si>
  <si>
    <t>0.065 Jn</t>
  </si>
  <si>
    <t>0.038 Jn</t>
  </si>
  <si>
    <t xml:space="preserve">0.00508 </t>
  </si>
  <si>
    <t xml:space="preserve">6.37 </t>
  </si>
  <si>
    <t xml:space="preserve">42 </t>
  </si>
  <si>
    <t xml:space="preserve">39 </t>
  </si>
  <si>
    <t xml:space="preserve">0.0209 </t>
  </si>
  <si>
    <t xml:space="preserve">0.0183 </t>
  </si>
  <si>
    <t xml:space="preserve">202 </t>
  </si>
  <si>
    <t>EW29150615-</t>
  </si>
  <si>
    <t>EW-29</t>
  </si>
  <si>
    <t xml:space="preserve">0.0654 </t>
  </si>
  <si>
    <t xml:space="preserve">0.0387 </t>
  </si>
  <si>
    <t xml:space="preserve">0.06 </t>
  </si>
  <si>
    <t xml:space="preserve">3.8 </t>
  </si>
  <si>
    <t xml:space="preserve">2 </t>
  </si>
  <si>
    <t xml:space="preserve">191 </t>
  </si>
  <si>
    <t xml:space="preserve">27 </t>
  </si>
  <si>
    <t xml:space="preserve">10.5 </t>
  </si>
  <si>
    <t xml:space="preserve">8.55 </t>
  </si>
  <si>
    <t xml:space="preserve">1.11 </t>
  </si>
  <si>
    <t xml:space="preserve">0.753 </t>
  </si>
  <si>
    <t>520 n</t>
  </si>
  <si>
    <t xml:space="preserve">0.129 </t>
  </si>
  <si>
    <t xml:space="preserve">0.0222 </t>
  </si>
  <si>
    <t xml:space="preserve">12.7 </t>
  </si>
  <si>
    <t xml:space="preserve">10.2 </t>
  </si>
  <si>
    <t xml:space="preserve">0.00195 </t>
  </si>
  <si>
    <t xml:space="preserve">3.7 </t>
  </si>
  <si>
    <t xml:space="preserve">0.461 </t>
  </si>
  <si>
    <t>0.036 Jn</t>
  </si>
  <si>
    <t>0.0071 Jn</t>
  </si>
  <si>
    <t xml:space="preserve">3.23 </t>
  </si>
  <si>
    <t xml:space="preserve">23.5 </t>
  </si>
  <si>
    <t xml:space="preserve">19.5 </t>
  </si>
  <si>
    <t xml:space="preserve">0.00657 </t>
  </si>
  <si>
    <t xml:space="preserve">0.00529 </t>
  </si>
  <si>
    <t xml:space="preserve">0.154 </t>
  </si>
  <si>
    <t xml:space="preserve">104 </t>
  </si>
  <si>
    <t>EW27150616D</t>
  </si>
  <si>
    <t>EW-27</t>
  </si>
  <si>
    <t xml:space="preserve">0.0596 </t>
  </si>
  <si>
    <t xml:space="preserve">0.043 </t>
  </si>
  <si>
    <t xml:space="preserve">0.0595 </t>
  </si>
  <si>
    <t xml:space="preserve">4.7 </t>
  </si>
  <si>
    <t xml:space="preserve">187 </t>
  </si>
  <si>
    <t xml:space="preserve">10.7 </t>
  </si>
  <si>
    <t xml:space="preserve">8.43 </t>
  </si>
  <si>
    <t xml:space="preserve">1.76 </t>
  </si>
  <si>
    <t xml:space="preserve">0.746 </t>
  </si>
  <si>
    <t>560 n</t>
  </si>
  <si>
    <t xml:space="preserve">0.12 </t>
  </si>
  <si>
    <t xml:space="preserve">0.0266 </t>
  </si>
  <si>
    <t xml:space="preserve">13 </t>
  </si>
  <si>
    <t xml:space="preserve">10 </t>
  </si>
  <si>
    <t xml:space="preserve">0.0022 </t>
  </si>
  <si>
    <t xml:space="preserve">3.97 </t>
  </si>
  <si>
    <t>0.035 Jn</t>
  </si>
  <si>
    <t>0.0085 Jn</t>
  </si>
  <si>
    <t xml:space="preserve">3.21 </t>
  </si>
  <si>
    <t xml:space="preserve">23.8 </t>
  </si>
  <si>
    <t xml:space="preserve">0.00668 </t>
  </si>
  <si>
    <t xml:space="preserve">0.00106 </t>
  </si>
  <si>
    <t xml:space="preserve">0.192 </t>
  </si>
  <si>
    <t xml:space="preserve">107 </t>
  </si>
  <si>
    <t>EW27150616-</t>
  </si>
  <si>
    <t xml:space="preserve">0.131 </t>
  </si>
  <si>
    <t xml:space="preserve">0.0907 </t>
  </si>
  <si>
    <t xml:space="preserve">15.2 </t>
  </si>
  <si>
    <t xml:space="preserve">2.64 </t>
  </si>
  <si>
    <t xml:space="preserve">87.8 </t>
  </si>
  <si>
    <t xml:space="preserve">7.51 </t>
  </si>
  <si>
    <t xml:space="preserve">5.37 </t>
  </si>
  <si>
    <t xml:space="preserve">4.68 </t>
  </si>
  <si>
    <t>0.58 D</t>
  </si>
  <si>
    <t xml:space="preserve">0.226 </t>
  </si>
  <si>
    <t>1.1 n</t>
  </si>
  <si>
    <t xml:space="preserve">0.0163 </t>
  </si>
  <si>
    <t xml:space="preserve">0.00801 </t>
  </si>
  <si>
    <t xml:space="preserve">4.4 </t>
  </si>
  <si>
    <t xml:space="preserve">3.73 </t>
  </si>
  <si>
    <t xml:space="preserve">0.0265 </t>
  </si>
  <si>
    <t xml:space="preserve">0.00603 </t>
  </si>
  <si>
    <t xml:space="preserve">4.84 </t>
  </si>
  <si>
    <t xml:space="preserve">1.24 </t>
  </si>
  <si>
    <t>0.011 Jn</t>
  </si>
  <si>
    <t>0.0048 Jn</t>
  </si>
  <si>
    <t xml:space="preserve">0.00425 </t>
  </si>
  <si>
    <t xml:space="preserve">0.576 </t>
  </si>
  <si>
    <t xml:space="preserve">0.939 </t>
  </si>
  <si>
    <t xml:space="preserve">9.3 </t>
  </si>
  <si>
    <t xml:space="preserve">8.32 </t>
  </si>
  <si>
    <t xml:space="preserve">0.00571 </t>
  </si>
  <si>
    <t xml:space="preserve">0.00404 </t>
  </si>
  <si>
    <t xml:space="preserve">0.00171 </t>
  </si>
  <si>
    <t xml:space="preserve">0.0195 </t>
  </si>
  <si>
    <t xml:space="preserve">42.8 </t>
  </si>
  <si>
    <t>EW26150615-</t>
  </si>
  <si>
    <t>EW-26</t>
  </si>
  <si>
    <t xml:space="preserve">0.051 </t>
  </si>
  <si>
    <t xml:space="preserve">0.0458 </t>
  </si>
  <si>
    <t xml:space="preserve">9.03 </t>
  </si>
  <si>
    <t xml:space="preserve">7.29 </t>
  </si>
  <si>
    <t xml:space="preserve">0.674 </t>
  </si>
  <si>
    <t xml:space="preserve">0.643 </t>
  </si>
  <si>
    <t xml:space="preserve">0.0368 </t>
  </si>
  <si>
    <t>0.0262 D</t>
  </si>
  <si>
    <t xml:space="preserve">3.89 </t>
  </si>
  <si>
    <t xml:space="preserve">3.07 </t>
  </si>
  <si>
    <t>0.045 T</t>
  </si>
  <si>
    <t xml:space="preserve">0.00244 </t>
  </si>
  <si>
    <t xml:space="preserve">8.02 </t>
  </si>
  <si>
    <t xml:space="preserve">7.06 </t>
  </si>
  <si>
    <t xml:space="preserve">0.00142 </t>
  </si>
  <si>
    <t>EW25150615RPP</t>
  </si>
  <si>
    <t>EW-25</t>
  </si>
  <si>
    <t xml:space="preserve">2.38 </t>
  </si>
  <si>
    <t xml:space="preserve">0.79 </t>
  </si>
  <si>
    <t xml:space="preserve">3.42 </t>
  </si>
  <si>
    <t>EW25150615PDB</t>
  </si>
  <si>
    <t xml:space="preserve">0.26 </t>
  </si>
  <si>
    <t xml:space="preserve">0.0434 </t>
  </si>
  <si>
    <t xml:space="preserve">0.00516 </t>
  </si>
  <si>
    <t xml:space="preserve">2.12 </t>
  </si>
  <si>
    <t xml:space="preserve">29.1 </t>
  </si>
  <si>
    <t xml:space="preserve">1.42 </t>
  </si>
  <si>
    <t xml:space="preserve">106 </t>
  </si>
  <si>
    <t xml:space="preserve">9.15 </t>
  </si>
  <si>
    <t xml:space="preserve">7.7 </t>
  </si>
  <si>
    <t xml:space="preserve">0.716 </t>
  </si>
  <si>
    <t>0.59 D</t>
  </si>
  <si>
    <t xml:space="preserve">0.0522 </t>
  </si>
  <si>
    <t>1.8 n</t>
  </si>
  <si>
    <t xml:space="preserve">2.08 </t>
  </si>
  <si>
    <t xml:space="preserve">0.121 </t>
  </si>
  <si>
    <t xml:space="preserve">4.13 </t>
  </si>
  <si>
    <t xml:space="preserve">3.31 </t>
  </si>
  <si>
    <t xml:space="preserve">0.00586 </t>
  </si>
  <si>
    <t xml:space="preserve">11.1 </t>
  </si>
  <si>
    <t xml:space="preserve">0.0538 </t>
  </si>
  <si>
    <t>0.0094 Jn</t>
  </si>
  <si>
    <t xml:space="preserve">0.0359 </t>
  </si>
  <si>
    <t xml:space="preserve">2.94 </t>
  </si>
  <si>
    <t xml:space="preserve">0.849 </t>
  </si>
  <si>
    <t xml:space="preserve">8.22 </t>
  </si>
  <si>
    <t xml:space="preserve">7.21 </t>
  </si>
  <si>
    <t xml:space="preserve">0.0187 </t>
  </si>
  <si>
    <t xml:space="preserve">0.00134 </t>
  </si>
  <si>
    <t xml:space="preserve">0.00939 </t>
  </si>
  <si>
    <t xml:space="preserve">0.0445 </t>
  </si>
  <si>
    <t xml:space="preserve">45.3 </t>
  </si>
  <si>
    <t>EW25150615-</t>
  </si>
  <si>
    <t xml:space="preserve">0.00564 </t>
  </si>
  <si>
    <t>0.0301 L</t>
  </si>
  <si>
    <t xml:space="preserve">2.4 </t>
  </si>
  <si>
    <t xml:space="preserve">2.05 </t>
  </si>
  <si>
    <t xml:space="preserve">12.2 </t>
  </si>
  <si>
    <t xml:space="preserve">7.9 </t>
  </si>
  <si>
    <t xml:space="preserve">1.08 </t>
  </si>
  <si>
    <t xml:space="preserve">1.12 </t>
  </si>
  <si>
    <t xml:space="preserve">0.0815 </t>
  </si>
  <si>
    <t>0.0227 D</t>
  </si>
  <si>
    <t xml:space="preserve">0.00869 </t>
  </si>
  <si>
    <t xml:space="preserve">6.3 </t>
  </si>
  <si>
    <t xml:space="preserve">6.83 </t>
  </si>
  <si>
    <t xml:space="preserve">1.75 </t>
  </si>
  <si>
    <t>0.921 L</t>
  </si>
  <si>
    <t xml:space="preserve">2.75 </t>
  </si>
  <si>
    <t xml:space="preserve">1.27 </t>
  </si>
  <si>
    <t xml:space="preserve">18.5 </t>
  </si>
  <si>
    <t xml:space="preserve">19 </t>
  </si>
  <si>
    <t xml:space="preserve">0.00426 </t>
  </si>
  <si>
    <t xml:space="preserve">0.00421 </t>
  </si>
  <si>
    <t xml:space="preserve">0.0115 </t>
  </si>
  <si>
    <t xml:space="preserve">83.2 </t>
  </si>
  <si>
    <t>EW-24</t>
  </si>
  <si>
    <t xml:space="preserve">20 </t>
  </si>
  <si>
    <t xml:space="preserve">1.61 </t>
  </si>
  <si>
    <t xml:space="preserve">97.5 </t>
  </si>
  <si>
    <t xml:space="preserve">9.94 </t>
  </si>
  <si>
    <t xml:space="preserve">5.76 </t>
  </si>
  <si>
    <t xml:space="preserve">4.92 </t>
  </si>
  <si>
    <t xml:space="preserve">0.761 </t>
  </si>
  <si>
    <t xml:space="preserve">0.677 </t>
  </si>
  <si>
    <t xml:space="preserve">0.727 </t>
  </si>
  <si>
    <t>3.3 n</t>
  </si>
  <si>
    <t xml:space="preserve">0.0862 </t>
  </si>
  <si>
    <t xml:space="preserve">0.00937 </t>
  </si>
  <si>
    <t xml:space="preserve">4.19 </t>
  </si>
  <si>
    <t xml:space="preserve">3.53 </t>
  </si>
  <si>
    <t xml:space="preserve">0.00403 </t>
  </si>
  <si>
    <t xml:space="preserve">13.7 </t>
  </si>
  <si>
    <t xml:space="preserve">0.173 </t>
  </si>
  <si>
    <t>0.012 Jn</t>
  </si>
  <si>
    <t>0.0033 Jn</t>
  </si>
  <si>
    <t xml:space="preserve">0.00671 </t>
  </si>
  <si>
    <t xml:space="preserve">0.932 </t>
  </si>
  <si>
    <t xml:space="preserve">11.2 </t>
  </si>
  <si>
    <t xml:space="preserve">0.0053 </t>
  </si>
  <si>
    <t xml:space="preserve">0.00321 </t>
  </si>
  <si>
    <t xml:space="preserve">0.0136 </t>
  </si>
  <si>
    <t xml:space="preserve">47.3 </t>
  </si>
  <si>
    <t>EW24150615-</t>
  </si>
  <si>
    <t xml:space="preserve">0.0164 </t>
  </si>
  <si>
    <t xml:space="preserve">0.00825 </t>
  </si>
  <si>
    <t>0.382 L</t>
  </si>
  <si>
    <t xml:space="preserve">4.2 </t>
  </si>
  <si>
    <t xml:space="preserve">3.82 </t>
  </si>
  <si>
    <t xml:space="preserve">133 </t>
  </si>
  <si>
    <t xml:space="preserve">5.26 </t>
  </si>
  <si>
    <t xml:space="preserve">5.16 </t>
  </si>
  <si>
    <t xml:space="preserve">1.56 </t>
  </si>
  <si>
    <t xml:space="preserve">1.5 </t>
  </si>
  <si>
    <t xml:space="preserve">0.455 </t>
  </si>
  <si>
    <t xml:space="preserve">0.385 </t>
  </si>
  <si>
    <t xml:space="preserve">8.87 </t>
  </si>
  <si>
    <t xml:space="preserve">8.58 </t>
  </si>
  <si>
    <t xml:space="preserve">0.00196 </t>
  </si>
  <si>
    <t xml:space="preserve">2.25 </t>
  </si>
  <si>
    <t xml:space="preserve">0.935 </t>
  </si>
  <si>
    <t>0.38 LT</t>
  </si>
  <si>
    <t xml:space="preserve">0.00606 </t>
  </si>
  <si>
    <t xml:space="preserve">0.934 </t>
  </si>
  <si>
    <t xml:space="preserve">1.73 </t>
  </si>
  <si>
    <t xml:space="preserve">19.8 </t>
  </si>
  <si>
    <t xml:space="preserve">0.00553 </t>
  </si>
  <si>
    <t xml:space="preserve">0.00522 </t>
  </si>
  <si>
    <t xml:space="preserve">0.0245 </t>
  </si>
  <si>
    <t xml:space="preserve">102 </t>
  </si>
  <si>
    <t>EW-22</t>
  </si>
  <si>
    <t xml:space="preserve">0.00534 </t>
  </si>
  <si>
    <t>0.576 L</t>
  </si>
  <si>
    <t xml:space="preserve">1 </t>
  </si>
  <si>
    <t xml:space="preserve">237 </t>
  </si>
  <si>
    <t xml:space="preserve">0.774 </t>
  </si>
  <si>
    <t xml:space="preserve">4.52 </t>
  </si>
  <si>
    <t xml:space="preserve">4.94 </t>
  </si>
  <si>
    <t xml:space="preserve">1.33 </t>
  </si>
  <si>
    <t xml:space="preserve">4.37 </t>
  </si>
  <si>
    <t xml:space="preserve">3.72 </t>
  </si>
  <si>
    <t xml:space="preserve">9.67 </t>
  </si>
  <si>
    <t xml:space="preserve">6.54 </t>
  </si>
  <si>
    <t xml:space="preserve">15.5 </t>
  </si>
  <si>
    <t xml:space="preserve">0.00445 </t>
  </si>
  <si>
    <t xml:space="preserve">1.84 </t>
  </si>
  <si>
    <t xml:space="preserve">30.4 </t>
  </si>
  <si>
    <t xml:space="preserve">31.7 </t>
  </si>
  <si>
    <t xml:space="preserve">2.78 </t>
  </si>
  <si>
    <t xml:space="preserve">0.011 </t>
  </si>
  <si>
    <t xml:space="preserve">0.0119 </t>
  </si>
  <si>
    <t xml:space="preserve">0.0259 </t>
  </si>
  <si>
    <t xml:space="preserve">0.148 </t>
  </si>
  <si>
    <t xml:space="preserve">179 </t>
  </si>
  <si>
    <t xml:space="preserve">5.21 </t>
  </si>
  <si>
    <t xml:space="preserve">4.07 </t>
  </si>
  <si>
    <t>EW-21</t>
  </si>
  <si>
    <t xml:space="preserve">0.0682 </t>
  </si>
  <si>
    <t xml:space="preserve">0.245 </t>
  </si>
  <si>
    <t xml:space="preserve">215 </t>
  </si>
  <si>
    <t xml:space="preserve">0.257 </t>
  </si>
  <si>
    <t xml:space="preserve">3.74 </t>
  </si>
  <si>
    <t xml:space="preserve">1.23 </t>
  </si>
  <si>
    <t xml:space="preserve">0.991 </t>
  </si>
  <si>
    <t xml:space="preserve">3.59 </t>
  </si>
  <si>
    <t>3.16 D</t>
  </si>
  <si>
    <t xml:space="preserve">8.27 </t>
  </si>
  <si>
    <t xml:space="preserve">0.00173 </t>
  </si>
  <si>
    <t xml:space="preserve">0.0272 </t>
  </si>
  <si>
    <t xml:space="preserve">0.995 </t>
  </si>
  <si>
    <t xml:space="preserve">8.71 </t>
  </si>
  <si>
    <t xml:space="preserve">1.21 </t>
  </si>
  <si>
    <t xml:space="preserve">28.9 </t>
  </si>
  <si>
    <t xml:space="preserve">24.7 </t>
  </si>
  <si>
    <t xml:space="preserve">0.00817 </t>
  </si>
  <si>
    <t xml:space="preserve">0.0381 </t>
  </si>
  <si>
    <t xml:space="preserve">0.0283 </t>
  </si>
  <si>
    <t xml:space="preserve">0.145 </t>
  </si>
  <si>
    <t xml:space="preserve">5.79 </t>
  </si>
  <si>
    <t xml:space="preserve">4.42 </t>
  </si>
  <si>
    <t>EW21150612-</t>
  </si>
  <si>
    <t xml:space="preserve">0.0067 </t>
  </si>
  <si>
    <t>0.356 L</t>
  </si>
  <si>
    <t xml:space="preserve">0.457 </t>
  </si>
  <si>
    <t xml:space="preserve">20.8 </t>
  </si>
  <si>
    <t xml:space="preserve">12.4 </t>
  </si>
  <si>
    <t xml:space="preserve">462 </t>
  </si>
  <si>
    <t xml:space="preserve">6.97 </t>
  </si>
  <si>
    <t>82.4 D</t>
  </si>
  <si>
    <t xml:space="preserve">76.6 </t>
  </si>
  <si>
    <t xml:space="preserve">1.88 </t>
  </si>
  <si>
    <t xml:space="preserve">1.89 </t>
  </si>
  <si>
    <t>0.018 T</t>
  </si>
  <si>
    <t xml:space="preserve">4.86 </t>
  </si>
  <si>
    <t xml:space="preserve">16.2 </t>
  </si>
  <si>
    <t xml:space="preserve">0.00249 </t>
  </si>
  <si>
    <t xml:space="preserve">3.27 </t>
  </si>
  <si>
    <t xml:space="preserve">37.4 </t>
  </si>
  <si>
    <t xml:space="preserve">39.9 </t>
  </si>
  <si>
    <t xml:space="preserve">0.492 </t>
  </si>
  <si>
    <t xml:space="preserve">0.0166 </t>
  </si>
  <si>
    <t xml:space="preserve">0.0182 </t>
  </si>
  <si>
    <t xml:space="preserve">0.0241 </t>
  </si>
  <si>
    <t xml:space="preserve">0.0294 </t>
  </si>
  <si>
    <t xml:space="preserve">0.933 </t>
  </si>
  <si>
    <t xml:space="preserve">377 </t>
  </si>
  <si>
    <t xml:space="preserve">0.513 </t>
  </si>
  <si>
    <t xml:space="preserve">0.87 </t>
  </si>
  <si>
    <t>EW-20</t>
  </si>
  <si>
    <t xml:space="preserve">0.00653 </t>
  </si>
  <si>
    <t xml:space="preserve">0.00567 </t>
  </si>
  <si>
    <t xml:space="preserve">0.00219 </t>
  </si>
  <si>
    <t>103 D</t>
  </si>
  <si>
    <t>80.1 D</t>
  </si>
  <si>
    <t xml:space="preserve">1.85 </t>
  </si>
  <si>
    <t>3.6 D</t>
  </si>
  <si>
    <t xml:space="preserve">17.6 </t>
  </si>
  <si>
    <t xml:space="preserve">12.6 </t>
  </si>
  <si>
    <t xml:space="preserve">13.4 </t>
  </si>
  <si>
    <t xml:space="preserve">39.7 </t>
  </si>
  <si>
    <t xml:space="preserve">33.9 </t>
  </si>
  <si>
    <t xml:space="preserve">0.0203 </t>
  </si>
  <si>
    <t xml:space="preserve">0.0169 </t>
  </si>
  <si>
    <t xml:space="preserve">0.0367 </t>
  </si>
  <si>
    <t xml:space="preserve">0.0357 </t>
  </si>
  <si>
    <t>EW20150612RPP</t>
  </si>
  <si>
    <t xml:space="preserve">0.85 </t>
  </si>
  <si>
    <t xml:space="preserve">5.62 </t>
  </si>
  <si>
    <t xml:space="preserve">1.1 </t>
  </si>
  <si>
    <t xml:space="preserve">0.862 </t>
  </si>
  <si>
    <t>EW20150612PDB</t>
  </si>
  <si>
    <t xml:space="preserve">0.0126 </t>
  </si>
  <si>
    <t xml:space="preserve">0.236 </t>
  </si>
  <si>
    <t xml:space="preserve">0.00343 </t>
  </si>
  <si>
    <t xml:space="preserve">0.00278 </t>
  </si>
  <si>
    <t xml:space="preserve">36.8 </t>
  </si>
  <si>
    <t xml:space="preserve">477 </t>
  </si>
  <si>
    <t xml:space="preserve">4.58 </t>
  </si>
  <si>
    <t xml:space="preserve">86 </t>
  </si>
  <si>
    <t>76.6 D</t>
  </si>
  <si>
    <t xml:space="preserve">1.94 </t>
  </si>
  <si>
    <t xml:space="preserve">1.74 </t>
  </si>
  <si>
    <t>3.79 D</t>
  </si>
  <si>
    <t>3.56 D</t>
  </si>
  <si>
    <t xml:space="preserve">14.9 </t>
  </si>
  <si>
    <t xml:space="preserve">12 </t>
  </si>
  <si>
    <t xml:space="preserve">0.00599 </t>
  </si>
  <si>
    <t xml:space="preserve">0.797 </t>
  </si>
  <si>
    <t xml:space="preserve">5.09 </t>
  </si>
  <si>
    <t xml:space="preserve">37.6 </t>
  </si>
  <si>
    <t xml:space="preserve">34.6 </t>
  </si>
  <si>
    <t xml:space="preserve">1.07 </t>
  </si>
  <si>
    <t xml:space="preserve">0.0189 </t>
  </si>
  <si>
    <t xml:space="preserve">0.0384 </t>
  </si>
  <si>
    <t xml:space="preserve">0.0398 </t>
  </si>
  <si>
    <t xml:space="preserve">0.821 </t>
  </si>
  <si>
    <t xml:space="preserve">397 </t>
  </si>
  <si>
    <t xml:space="preserve">0.662 </t>
  </si>
  <si>
    <t>EW20150612-</t>
  </si>
  <si>
    <t xml:space="preserve">0.243 </t>
  </si>
  <si>
    <t xml:space="preserve">0.169 </t>
  </si>
  <si>
    <t>0.0212 L</t>
  </si>
  <si>
    <t xml:space="preserve">0.00568 </t>
  </si>
  <si>
    <t xml:space="preserve">0.00436 </t>
  </si>
  <si>
    <t xml:space="preserve">32 </t>
  </si>
  <si>
    <t xml:space="preserve">47.5 </t>
  </si>
  <si>
    <t xml:space="preserve">648 </t>
  </si>
  <si>
    <t xml:space="preserve">0.351 </t>
  </si>
  <si>
    <t>118 D</t>
  </si>
  <si>
    <t xml:space="preserve">3.16 </t>
  </si>
  <si>
    <t xml:space="preserve">2.98 </t>
  </si>
  <si>
    <t xml:space="preserve">4.18 </t>
  </si>
  <si>
    <t xml:space="preserve">16.4 </t>
  </si>
  <si>
    <t xml:space="preserve">16.8 </t>
  </si>
  <si>
    <t xml:space="preserve">0.00365 </t>
  </si>
  <si>
    <t xml:space="preserve">27.7 </t>
  </si>
  <si>
    <t xml:space="preserve">23.6 </t>
  </si>
  <si>
    <t xml:space="preserve">0.00527 </t>
  </si>
  <si>
    <t>0.4 T</t>
  </si>
  <si>
    <t xml:space="preserve">3.02 </t>
  </si>
  <si>
    <t xml:space="preserve">59.9 </t>
  </si>
  <si>
    <t xml:space="preserve">58.3 </t>
  </si>
  <si>
    <t xml:space="preserve">0.0555 </t>
  </si>
  <si>
    <t xml:space="preserve">0.0491 </t>
  </si>
  <si>
    <t xml:space="preserve">0.0198 </t>
  </si>
  <si>
    <t xml:space="preserve">523 </t>
  </si>
  <si>
    <t>EW-19</t>
  </si>
  <si>
    <t xml:space="preserve">0.0995 </t>
  </si>
  <si>
    <t xml:space="preserve">0.0419 </t>
  </si>
  <si>
    <t xml:space="preserve">0.00904 </t>
  </si>
  <si>
    <t xml:space="preserve">0.0041 </t>
  </si>
  <si>
    <t xml:space="preserve">85 </t>
  </si>
  <si>
    <t xml:space="preserve">23.1 </t>
  </si>
  <si>
    <t xml:space="preserve">510 </t>
  </si>
  <si>
    <t xml:space="preserve">0.296 </t>
  </si>
  <si>
    <t xml:space="preserve">69.4 </t>
  </si>
  <si>
    <t>67.3 D</t>
  </si>
  <si>
    <t xml:space="preserve">2.88 </t>
  </si>
  <si>
    <t>5.07 D</t>
  </si>
  <si>
    <t>3.97 D</t>
  </si>
  <si>
    <t xml:space="preserve">0.00942 </t>
  </si>
  <si>
    <t xml:space="preserve">24.6 </t>
  </si>
  <si>
    <t xml:space="preserve">0.0207 </t>
  </si>
  <si>
    <t xml:space="preserve">1.68 </t>
  </si>
  <si>
    <t xml:space="preserve">2.16 </t>
  </si>
  <si>
    <t xml:space="preserve">52.2 </t>
  </si>
  <si>
    <t xml:space="preserve">0.614 </t>
  </si>
  <si>
    <t xml:space="preserve">0.0606 </t>
  </si>
  <si>
    <t xml:space="preserve">0.0422 </t>
  </si>
  <si>
    <t xml:space="preserve">0.016 </t>
  </si>
  <si>
    <t xml:space="preserve">0.0128 </t>
  </si>
  <si>
    <t xml:space="preserve">420 </t>
  </si>
  <si>
    <t>4.9 T</t>
  </si>
  <si>
    <t xml:space="preserve">0.407 </t>
  </si>
  <si>
    <t xml:space="preserve">0.945 </t>
  </si>
  <si>
    <t>EW19150611-</t>
  </si>
  <si>
    <t xml:space="preserve">0.0172 </t>
  </si>
  <si>
    <t xml:space="preserve">0.0125 </t>
  </si>
  <si>
    <t>0.291 L</t>
  </si>
  <si>
    <t xml:space="preserve">0.00314 </t>
  </si>
  <si>
    <t xml:space="preserve">0.469 </t>
  </si>
  <si>
    <t xml:space="preserve">10.8 </t>
  </si>
  <si>
    <t xml:space="preserve">465 </t>
  </si>
  <si>
    <t xml:space="preserve">18 </t>
  </si>
  <si>
    <t xml:space="preserve">2.17 </t>
  </si>
  <si>
    <t xml:space="preserve">2.1 </t>
  </si>
  <si>
    <t xml:space="preserve">6.63 </t>
  </si>
  <si>
    <t xml:space="preserve">5.28 </t>
  </si>
  <si>
    <t xml:space="preserve">23.7 </t>
  </si>
  <si>
    <t xml:space="preserve">24.1 </t>
  </si>
  <si>
    <t xml:space="preserve">11.9 </t>
  </si>
  <si>
    <t xml:space="preserve">0.0113 </t>
  </si>
  <si>
    <t xml:space="preserve">0.00239 </t>
  </si>
  <si>
    <t xml:space="preserve">0.00525 </t>
  </si>
  <si>
    <t xml:space="preserve">0.005 </t>
  </si>
  <si>
    <t xml:space="preserve">2.33 </t>
  </si>
  <si>
    <t xml:space="preserve">2.23 </t>
  </si>
  <si>
    <t xml:space="preserve">72.5 </t>
  </si>
  <si>
    <t xml:space="preserve">70.9 </t>
  </si>
  <si>
    <t xml:space="preserve">0.0124 </t>
  </si>
  <si>
    <t xml:space="preserve">0.0794 </t>
  </si>
  <si>
    <t xml:space="preserve">0.0552 </t>
  </si>
  <si>
    <t xml:space="preserve">0.0652 </t>
  </si>
  <si>
    <t xml:space="preserve">386 </t>
  </si>
  <si>
    <t>EW-18</t>
  </si>
  <si>
    <t xml:space="preserve">0.0253 </t>
  </si>
  <si>
    <t xml:space="preserve">0.00802 </t>
  </si>
  <si>
    <t xml:space="preserve">0.174 </t>
  </si>
  <si>
    <t xml:space="preserve">0.00287 </t>
  </si>
  <si>
    <t xml:space="preserve">43.8 </t>
  </si>
  <si>
    <t xml:space="preserve">450 </t>
  </si>
  <si>
    <t xml:space="preserve">15.9 </t>
  </si>
  <si>
    <t xml:space="preserve">2.24 </t>
  </si>
  <si>
    <t xml:space="preserve">1.99 </t>
  </si>
  <si>
    <t>6.32 D</t>
  </si>
  <si>
    <t>5.52 D</t>
  </si>
  <si>
    <t xml:space="preserve">25.3 </t>
  </si>
  <si>
    <t xml:space="preserve">22.9 </t>
  </si>
  <si>
    <t xml:space="preserve">17.8 </t>
  </si>
  <si>
    <t xml:space="preserve">9.88 </t>
  </si>
  <si>
    <t xml:space="preserve">0.0217 </t>
  </si>
  <si>
    <t xml:space="preserve">0.00661 </t>
  </si>
  <si>
    <t xml:space="preserve">0.00566 </t>
  </si>
  <si>
    <t xml:space="preserve">1.98 </t>
  </si>
  <si>
    <t xml:space="preserve">2.99 </t>
  </si>
  <si>
    <t xml:space="preserve">76.5 </t>
  </si>
  <si>
    <t xml:space="preserve">66.2 </t>
  </si>
  <si>
    <t xml:space="preserve">0.0202 </t>
  </si>
  <si>
    <t xml:space="preserve">0.013 </t>
  </si>
  <si>
    <t xml:space="preserve">0.0767 </t>
  </si>
  <si>
    <t xml:space="preserve">0.0499 </t>
  </si>
  <si>
    <t xml:space="preserve">0.703 </t>
  </si>
  <si>
    <t xml:space="preserve">372 </t>
  </si>
  <si>
    <t>EW18150611-</t>
  </si>
  <si>
    <t xml:space="preserve">0.221 </t>
  </si>
  <si>
    <t xml:space="preserve">0.00848 </t>
  </si>
  <si>
    <t>0.668 L</t>
  </si>
  <si>
    <t xml:space="preserve">13.6 </t>
  </si>
  <si>
    <t xml:space="preserve">16.3 </t>
  </si>
  <si>
    <t xml:space="preserve">452 </t>
  </si>
  <si>
    <t xml:space="preserve">0.432 </t>
  </si>
  <si>
    <t xml:space="preserve">11.3 </t>
  </si>
  <si>
    <t xml:space="preserve">12.5 </t>
  </si>
  <si>
    <t xml:space="preserve">2.04 </t>
  </si>
  <si>
    <t>0.021 T</t>
  </si>
  <si>
    <t xml:space="preserve">7.28 </t>
  </si>
  <si>
    <t xml:space="preserve">23 </t>
  </si>
  <si>
    <t xml:space="preserve">0.0049 </t>
  </si>
  <si>
    <t xml:space="preserve">17.9 </t>
  </si>
  <si>
    <t xml:space="preserve">0.0149 </t>
  </si>
  <si>
    <t xml:space="preserve">0.00513 </t>
  </si>
  <si>
    <t xml:space="preserve">0.00515 </t>
  </si>
  <si>
    <t xml:space="preserve">69.7 </t>
  </si>
  <si>
    <t xml:space="preserve">71.6 </t>
  </si>
  <si>
    <t xml:space="preserve">0.94 </t>
  </si>
  <si>
    <t xml:space="preserve">0.0151 </t>
  </si>
  <si>
    <t xml:space="preserve">0.0167 </t>
  </si>
  <si>
    <t xml:space="preserve">0.0704 </t>
  </si>
  <si>
    <t xml:space="preserve">0.0754 </t>
  </si>
  <si>
    <t xml:space="preserve">379 </t>
  </si>
  <si>
    <t>EW-17</t>
  </si>
  <si>
    <t xml:space="preserve">0.32 </t>
  </si>
  <si>
    <t xml:space="preserve">0.006 </t>
  </si>
  <si>
    <t xml:space="preserve">0.218 </t>
  </si>
  <si>
    <t xml:space="preserve">0.00342 </t>
  </si>
  <si>
    <t xml:space="preserve">0.00225 </t>
  </si>
  <si>
    <t xml:space="preserve">35.2 </t>
  </si>
  <si>
    <t xml:space="preserve">347 </t>
  </si>
  <si>
    <t xml:space="preserve">0.877 </t>
  </si>
  <si>
    <t xml:space="preserve">8.66 </t>
  </si>
  <si>
    <t xml:space="preserve">7.92 </t>
  </si>
  <si>
    <t xml:space="preserve">1.64 </t>
  </si>
  <si>
    <t xml:space="preserve">1.52 </t>
  </si>
  <si>
    <t>6.09 D</t>
  </si>
  <si>
    <t>5.73 D</t>
  </si>
  <si>
    <t xml:space="preserve">0.00985 </t>
  </si>
  <si>
    <t xml:space="preserve">26 </t>
  </si>
  <si>
    <t xml:space="preserve">24 </t>
  </si>
  <si>
    <t xml:space="preserve">0.0234 </t>
  </si>
  <si>
    <t xml:space="preserve">0.00572 </t>
  </si>
  <si>
    <t xml:space="preserve">1.79 </t>
  </si>
  <si>
    <t xml:space="preserve">2.09 </t>
  </si>
  <si>
    <t xml:space="preserve">50.1 </t>
  </si>
  <si>
    <t xml:space="preserve">45.4 </t>
  </si>
  <si>
    <t xml:space="preserve">0.0155 </t>
  </si>
  <si>
    <t xml:space="preserve">0.0147 </t>
  </si>
  <si>
    <t xml:space="preserve">0.0366 </t>
  </si>
  <si>
    <t xml:space="preserve">0.0286 </t>
  </si>
  <si>
    <t xml:space="preserve">0.447 </t>
  </si>
  <si>
    <t>EW17150611-</t>
  </si>
  <si>
    <t xml:space="preserve">0.0218 </t>
  </si>
  <si>
    <t>0.0884 L</t>
  </si>
  <si>
    <t xml:space="preserve">0.00659 </t>
  </si>
  <si>
    <t xml:space="preserve">62.4 </t>
  </si>
  <si>
    <t xml:space="preserve">554 </t>
  </si>
  <si>
    <t xml:space="preserve">37.2 </t>
  </si>
  <si>
    <t xml:space="preserve">2.47 </t>
  </si>
  <si>
    <t xml:space="preserve">2.45 </t>
  </si>
  <si>
    <t xml:space="preserve">0.0488 </t>
  </si>
  <si>
    <t xml:space="preserve">0.0116 </t>
  </si>
  <si>
    <t xml:space="preserve">0.0118 </t>
  </si>
  <si>
    <t>10.9 D</t>
  </si>
  <si>
    <t xml:space="preserve">8.93 </t>
  </si>
  <si>
    <t xml:space="preserve">18.2 </t>
  </si>
  <si>
    <t xml:space="preserve">19.7 </t>
  </si>
  <si>
    <t xml:space="preserve">56.3 </t>
  </si>
  <si>
    <t xml:space="preserve">55.4 </t>
  </si>
  <si>
    <t xml:space="preserve">0.00211 </t>
  </si>
  <si>
    <t xml:space="preserve">0.00883 </t>
  </si>
  <si>
    <t xml:space="preserve">0.00898 </t>
  </si>
  <si>
    <t xml:space="preserve">2.87 </t>
  </si>
  <si>
    <t xml:space="preserve">62.1 </t>
  </si>
  <si>
    <t xml:space="preserve">1.25 </t>
  </si>
  <si>
    <t xml:space="preserve">414 </t>
  </si>
  <si>
    <t>EW-16</t>
  </si>
  <si>
    <t xml:space="preserve">0.0773 </t>
  </si>
  <si>
    <t xml:space="preserve">0.0471 </t>
  </si>
  <si>
    <t xml:space="preserve">0.0102 </t>
  </si>
  <si>
    <t xml:space="preserve">61.2 </t>
  </si>
  <si>
    <t xml:space="preserve">493 </t>
  </si>
  <si>
    <t>0.14 T</t>
  </si>
  <si>
    <t xml:space="preserve">64.4 </t>
  </si>
  <si>
    <t xml:space="preserve">48.6 </t>
  </si>
  <si>
    <t xml:space="preserve">2.52 </t>
  </si>
  <si>
    <t xml:space="preserve">2.28 </t>
  </si>
  <si>
    <t>0.019 T</t>
  </si>
  <si>
    <t xml:space="preserve">0.012 </t>
  </si>
  <si>
    <t xml:space="preserve">0.0114 </t>
  </si>
  <si>
    <t>5200 n</t>
  </si>
  <si>
    <t xml:space="preserve">7.79 </t>
  </si>
  <si>
    <t xml:space="preserve">7.09 </t>
  </si>
  <si>
    <t xml:space="preserve">61.9 </t>
  </si>
  <si>
    <t xml:space="preserve">57.1 </t>
  </si>
  <si>
    <t>0.025 Jn</t>
  </si>
  <si>
    <t>0.33 n</t>
  </si>
  <si>
    <t xml:space="preserve">0.00344 </t>
  </si>
  <si>
    <t xml:space="preserve">0.00888 </t>
  </si>
  <si>
    <t xml:space="preserve">0.00791 </t>
  </si>
  <si>
    <t xml:space="preserve">53.7 </t>
  </si>
  <si>
    <t xml:space="preserve">49.4 </t>
  </si>
  <si>
    <t xml:space="preserve">0.0297 </t>
  </si>
  <si>
    <t xml:space="preserve">0.0247 </t>
  </si>
  <si>
    <t xml:space="preserve">0.184 </t>
  </si>
  <si>
    <t xml:space="preserve">0.225 </t>
  </si>
  <si>
    <t xml:space="preserve">1.6 </t>
  </si>
  <si>
    <t xml:space="preserve">376 </t>
  </si>
  <si>
    <t>EW16150616-</t>
  </si>
  <si>
    <t>fraction</t>
  </si>
  <si>
    <t>mg/l</t>
  </si>
  <si>
    <t>ug/l</t>
  </si>
  <si>
    <t>ntu</t>
  </si>
  <si>
    <t>cfu/100ml</t>
  </si>
  <si>
    <t>report_result_unit</t>
  </si>
  <si>
    <t>ZINC</t>
  </si>
  <si>
    <t>VOLATILE SUSPENDED SOLIDS</t>
  </si>
  <si>
    <t>VINYL CHLORIDE</t>
  </si>
  <si>
    <t>VINYL ACETATE</t>
  </si>
  <si>
    <t>VANADIUM</t>
  </si>
  <si>
    <t>TURBIDITY</t>
  </si>
  <si>
    <t>TRICHLOROFLUOROMETHANE</t>
  </si>
  <si>
    <t>TRICHLOROETHENE</t>
  </si>
  <si>
    <t>trans-Chlordane</t>
  </si>
  <si>
    <t>TRANS-1,4-DICHLORO-2-BUTENE</t>
  </si>
  <si>
    <t>TRANS-1,3-DICHLOROPROPENE</t>
  </si>
  <si>
    <t>TRANS-1,2-DICHLOROETHENE</t>
  </si>
  <si>
    <t>TOXAPHENE</t>
  </si>
  <si>
    <t>TOTAL VOLATILE SOLIDS</t>
  </si>
  <si>
    <t>TOTAL SUSPENDED SOLIDS</t>
  </si>
  <si>
    <t>TOTAL SOLIDS</t>
  </si>
  <si>
    <t>TOTAL ORGANIC CARBON</t>
  </si>
  <si>
    <t>TOTAL KJELDAHL NITROGEN</t>
  </si>
  <si>
    <t>TOTAL FATS, OILS &amp; GREASE</t>
  </si>
  <si>
    <t>TOTAL DISSOLVED SOLIDS</t>
  </si>
  <si>
    <t>Total Aroclors</t>
  </si>
  <si>
    <t>TOLUENE</t>
  </si>
  <si>
    <t>TIN</t>
  </si>
  <si>
    <t>THALLIUM</t>
  </si>
  <si>
    <t>TETRACHLOROETHENE</t>
  </si>
  <si>
    <t>SULFIDE, TOTAL</t>
  </si>
  <si>
    <t>SULFATE</t>
  </si>
  <si>
    <t>STYRENE</t>
  </si>
  <si>
    <t>SPECIFIC CONDUCTANCE</t>
  </si>
  <si>
    <t>SODIUM</t>
  </si>
  <si>
    <t>SILVER</t>
  </si>
  <si>
    <t>SELENIUM</t>
  </si>
  <si>
    <t>PROPRIONITRILE</t>
  </si>
  <si>
    <t>POTASSIUM</t>
  </si>
  <si>
    <t>Phosphorus, Total (as P)</t>
  </si>
  <si>
    <t>PHOSPHORUS, SOLUBLE REACTIVE</t>
  </si>
  <si>
    <t>PHENOL</t>
  </si>
  <si>
    <t>O-XYLENE</t>
  </si>
  <si>
    <t>NITRATE + NITRITE AS N</t>
  </si>
  <si>
    <t>NITRATE</t>
  </si>
  <si>
    <t>NICKEL</t>
  </si>
  <si>
    <t>NAPHTHALENE</t>
  </si>
  <si>
    <t>METHYLENE CHLORIDE</t>
  </si>
  <si>
    <t>METHYLACRYLONITRILE</t>
  </si>
  <si>
    <t>METHYL METHACRYLATE</t>
  </si>
  <si>
    <t>METHYL IODIDE</t>
  </si>
  <si>
    <t>METHOXYCHLOR</t>
  </si>
  <si>
    <t>METHANE</t>
  </si>
  <si>
    <t>MERCURY</t>
  </si>
  <si>
    <t>MANGANESE</t>
  </si>
  <si>
    <t>MAGNESIUM</t>
  </si>
  <si>
    <t>M &amp; P XYLENE</t>
  </si>
  <si>
    <t>LINDANE(GAMMA BHC)</t>
  </si>
  <si>
    <t>LEAD</t>
  </si>
  <si>
    <t>ISODRIN</t>
  </si>
  <si>
    <t>IRON</t>
  </si>
  <si>
    <t>HEPTACHLOR EPOXIDE</t>
  </si>
  <si>
    <t>HEPTACHLOR</t>
  </si>
  <si>
    <t>HARDNESS</t>
  </si>
  <si>
    <t>FLUORIDE</t>
  </si>
  <si>
    <t>ETHYLENE</t>
  </si>
  <si>
    <t>ETHYLBENZENE</t>
  </si>
  <si>
    <t>ETHANE</t>
  </si>
  <si>
    <t>ENDRIN ALDEHYDE</t>
  </si>
  <si>
    <t>ENDRIN</t>
  </si>
  <si>
    <t>ENDOSULFAN SULFATE</t>
  </si>
  <si>
    <t>ENDOSULFAN II</t>
  </si>
  <si>
    <t>ENDOSULFAN I</t>
  </si>
  <si>
    <t>DINOSEB</t>
  </si>
  <si>
    <t>DIELDRIN</t>
  </si>
  <si>
    <t>DICHLORODIFLUOROMETHANE</t>
  </si>
  <si>
    <t>DIBROMOMETHANE</t>
  </si>
  <si>
    <t>DELTA BHC</t>
  </si>
  <si>
    <t>CYANIDE</t>
  </si>
  <si>
    <t>COPPER</t>
  </si>
  <si>
    <t>COLIFORMS, TOTAL</t>
  </si>
  <si>
    <t>COLIFORMS, FECAL</t>
  </si>
  <si>
    <t>COBALT</t>
  </si>
  <si>
    <t>CIS-1,3-DICHLOROPROPENE</t>
  </si>
  <si>
    <t>CIS-1,2-DICHLOROETHENE</t>
  </si>
  <si>
    <t>CHROMIUM</t>
  </si>
  <si>
    <t>CHLOROPRENE</t>
  </si>
  <si>
    <t>CHLOROMETHANE</t>
  </si>
  <si>
    <t>CHLOROFORM</t>
  </si>
  <si>
    <t>CHLOROETHANE</t>
  </si>
  <si>
    <t>CHLORODIBROMOMETHANE</t>
  </si>
  <si>
    <t>CHLOROBENZENE</t>
  </si>
  <si>
    <t>CHLORIDE</t>
  </si>
  <si>
    <t>CHEMICAL OXYGEN DEMAND</t>
  </si>
  <si>
    <t>CARBON TETRACHLORIDE</t>
  </si>
  <si>
    <t>CARBON DISULFIDE</t>
  </si>
  <si>
    <t>CALCIUM</t>
  </si>
  <si>
    <t>CADMIUM</t>
  </si>
  <si>
    <t>BROMOMETHANE</t>
  </si>
  <si>
    <t>BROMOFORM</t>
  </si>
  <si>
    <t>BROMODICHLOROMETHANE</t>
  </si>
  <si>
    <t>BROMOCHLOROMETHANE</t>
  </si>
  <si>
    <t>BIOLOGICAL OXYGEN DEMAND - 5 DAY</t>
  </si>
  <si>
    <t>BETA BHC</t>
  </si>
  <si>
    <t>BERYLLIUM</t>
  </si>
  <si>
    <t>BENZOIC ACID</t>
  </si>
  <si>
    <t>BENZENE</t>
  </si>
  <si>
    <t>BARIUM</t>
  </si>
  <si>
    <t>ARSENIC</t>
  </si>
  <si>
    <t>AROCLOR 1260</t>
  </si>
  <si>
    <t>AROCLOR 1254</t>
  </si>
  <si>
    <t>AROCLOR 1248</t>
  </si>
  <si>
    <t>AROCLOR 1242</t>
  </si>
  <si>
    <t>AROCLOR 1232</t>
  </si>
  <si>
    <t>AROCLOR 1221</t>
  </si>
  <si>
    <t>AROCLOR 1016</t>
  </si>
  <si>
    <t>ANTIMONY</t>
  </si>
  <si>
    <t>AMMONIA AS N</t>
  </si>
  <si>
    <t>ALUMINUM</t>
  </si>
  <si>
    <t>ALPHA-TERPINEOL</t>
  </si>
  <si>
    <t>ALPHA CHLORDANE</t>
  </si>
  <si>
    <t>ALPHA BHC</t>
  </si>
  <si>
    <t>ALKALINITY, TOTAL (AS CACO3)</t>
  </si>
  <si>
    <t>Alkalinity, Bicarbonate</t>
  </si>
  <si>
    <t>ALDRIN</t>
  </si>
  <si>
    <t>ACRYLONITRILE</t>
  </si>
  <si>
    <t>ACROLEIN</t>
  </si>
  <si>
    <t>ACETONITRILE</t>
  </si>
  <si>
    <t>ACETONE</t>
  </si>
  <si>
    <t>4-METHYL-2-PENTANONE</t>
  </si>
  <si>
    <t>4,4'DDT</t>
  </si>
  <si>
    <t>4,4'DDE</t>
  </si>
  <si>
    <t>4,4'DDD</t>
  </si>
  <si>
    <t>3-CHLOROPROPENE</t>
  </si>
  <si>
    <t>3-,4-Methylphenol mixture</t>
  </si>
  <si>
    <t>2-METHYL-1-PROPANOL</t>
  </si>
  <si>
    <t>2-HEXANONE</t>
  </si>
  <si>
    <t>2-BUTANONE</t>
  </si>
  <si>
    <t>2,4-D</t>
  </si>
  <si>
    <t>2,4,5-TP SILVEX</t>
  </si>
  <si>
    <t>2,4,5-T</t>
  </si>
  <si>
    <t>2,2-DICHLOROPROPANE</t>
  </si>
  <si>
    <t>1,4-DICHLOROBENZENE</t>
  </si>
  <si>
    <t>1,3-DICHLOROPROPANE</t>
  </si>
  <si>
    <t>1,3-DICHLOROBENZENE</t>
  </si>
  <si>
    <t>1,2-DICHLOROPROPANE</t>
  </si>
  <si>
    <t>1,2-DICHLOROETHANE</t>
  </si>
  <si>
    <t>1,2-DICHLOROBENZENE</t>
  </si>
  <si>
    <t>1,2-DIBROMOETHANE</t>
  </si>
  <si>
    <t>1,2-DIBROMO-3-CHLOROPROPANE</t>
  </si>
  <si>
    <t>1,2,3-TRICHLOROPROPANE</t>
  </si>
  <si>
    <t>1,1-DICHLOROPROPENE</t>
  </si>
  <si>
    <t>1,1-DICHLOROETHENE</t>
  </si>
  <si>
    <t>1,1-DICHLOROETHANE</t>
  </si>
  <si>
    <t>1,1,2-TRICHLOROETHANE</t>
  </si>
  <si>
    <t>1,1,2,2-TETRACHLOROETHANE</t>
  </si>
  <si>
    <t>1,1,1-TRICHLOROETHANE</t>
  </si>
  <si>
    <t>1,1,1,2-TETRACHLOROETHANE</t>
  </si>
  <si>
    <t>chemical_name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</si>
</sst>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mmmm\ d\,\ yyyy;@"/>
    <numFmt numFmtId="165" formatCode="m/d/yy\ h:mm;@"/>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ahoma"/>
      <family val="2"/>
    </font>
    <font>
      <sz val="10"/>
      <name val="Arial"/>
      <family val="2"/>
    </font>
    <font>
      <b/>
      <sz val="11"/>
      <name val="Tahoma"/>
      <family val="2"/>
    </font>
    <font>
      <sz val="9"/>
      <name val="Tahoma"/>
      <family val="2"/>
    </font>
    <font>
      <vertAlign val="subscript"/>
      <sz val="9"/>
      <name val="Tahoma"/>
      <family val="2"/>
    </font>
    <font>
      <sz val="11"/>
      <name val="Tahoma"/>
      <family val="2"/>
    </font>
    <font>
      <vertAlign val="superscript"/>
      <sz val="9"/>
      <name val="Tahoma"/>
      <family val="2"/>
    </font>
    <font>
      <sz val="12"/>
      <name val="Tahoma"/>
      <family val="2"/>
    </font>
    <font>
      <sz val="12"/>
      <color theme="1"/>
      <name val="Times New Roman"/>
      <family val="1"/>
    </font>
    <font>
      <b/>
      <sz val="12"/>
      <color theme="1"/>
      <name val="Times New Roman"/>
      <family val="1"/>
    </font>
    <font>
      <b/>
      <sz val="11"/>
      <color rgb="FF00B050"/>
      <name val="Calibri"/>
      <family val="2"/>
      <scheme val="minor"/>
    </font>
    <font>
      <sz val="11"/>
      <color theme="1"/>
      <name val="Times New Roman"/>
      <family val="1"/>
    </font>
    <font>
      <b/>
      <sz val="11"/>
      <color rgb="FFFF0000"/>
      <name val="Calibri"/>
      <family val="2"/>
      <scheme val="minor"/>
    </font>
    <font>
      <sz val="9"/>
      <name val="Calibri"/>
      <family val="2"/>
    </font>
    <font>
      <sz val="9"/>
      <color theme="0" tint="-4.9989318521683403E-2"/>
      <name val="Tahoma"/>
      <family val="2"/>
    </font>
    <font>
      <b/>
      <sz val="9"/>
      <name val="Tahoma"/>
      <family val="2"/>
    </font>
    <font>
      <sz val="12"/>
      <color rgb="FFFF0000"/>
      <name val="Tahoma"/>
      <family val="2"/>
    </font>
    <font>
      <b/>
      <sz val="14"/>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9"/>
      <color indexed="81"/>
      <name val="Tahoma"/>
      <family val="2"/>
    </font>
    <font>
      <b/>
      <sz val="9"/>
      <color indexed="81"/>
      <name val="Tahoma"/>
      <family val="2"/>
    </font>
  </fonts>
  <fills count="3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8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style="medium">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bottom/>
      <diagonal/>
    </border>
  </borders>
  <cellStyleXfs count="156">
    <xf numFmtId="0" fontId="0" fillId="0" borderId="0"/>
    <xf numFmtId="0" fontId="12" fillId="0" borderId="0"/>
    <xf numFmtId="0" fontId="13" fillId="0" borderId="0"/>
    <xf numFmtId="0" fontId="13" fillId="0" borderId="0" applyBorder="0"/>
    <xf numFmtId="0" fontId="13" fillId="0" borderId="0" applyBorder="0"/>
    <xf numFmtId="0" fontId="13" fillId="0" borderId="0" applyNumberFormat="0" applyBorder="0" applyAlignment="0"/>
    <xf numFmtId="9" fontId="13" fillId="0" borderId="0" applyFont="0" applyFill="0" applyBorder="0" applyAlignment="0" applyProtection="0"/>
    <xf numFmtId="9" fontId="14" fillId="0" borderId="0" applyFont="0" applyFill="0" applyBorder="0" applyAlignment="0" applyProtection="0"/>
    <xf numFmtId="0" fontId="11" fillId="0" borderId="0"/>
    <xf numFmtId="0" fontId="12" fillId="0" borderId="0"/>
    <xf numFmtId="0" fontId="31" fillId="0" borderId="0" applyNumberFormat="0" applyFill="0" applyBorder="0" applyAlignment="0" applyProtection="0"/>
    <xf numFmtId="0" fontId="32" fillId="0" borderId="65" applyNumberFormat="0" applyFill="0" applyAlignment="0" applyProtection="0"/>
    <xf numFmtId="0" fontId="33" fillId="0" borderId="66" applyNumberFormat="0" applyFill="0" applyAlignment="0" applyProtection="0"/>
    <xf numFmtId="0" fontId="34" fillId="0" borderId="67" applyNumberFormat="0" applyFill="0" applyAlignment="0" applyProtection="0"/>
    <xf numFmtId="0" fontId="34" fillId="0" borderId="0" applyNumberFormat="0" applyFill="0" applyBorder="0" applyAlignment="0" applyProtection="0"/>
    <xf numFmtId="0" fontId="35" fillId="5"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68" applyNumberFormat="0" applyAlignment="0" applyProtection="0"/>
    <xf numFmtId="0" fontId="39" fillId="9" borderId="69" applyNumberFormat="0" applyAlignment="0" applyProtection="0"/>
    <xf numFmtId="0" fontId="40" fillId="9" borderId="68" applyNumberFormat="0" applyAlignment="0" applyProtection="0"/>
    <xf numFmtId="0" fontId="41" fillId="0" borderId="70" applyNumberFormat="0" applyFill="0" applyAlignment="0" applyProtection="0"/>
    <xf numFmtId="0" fontId="42" fillId="10" borderId="71"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73" applyNumberFormat="0" applyFill="0" applyAlignment="0" applyProtection="0"/>
    <xf numFmtId="0" fontId="46"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46" fillId="15" borderId="0" applyNumberFormat="0" applyBorder="0" applyAlignment="0" applyProtection="0"/>
    <xf numFmtId="0" fontId="46"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46" fillId="19" borderId="0" applyNumberFormat="0" applyBorder="0" applyAlignment="0" applyProtection="0"/>
    <xf numFmtId="0" fontId="46"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46" fillId="35" borderId="0" applyNumberFormat="0" applyBorder="0" applyAlignment="0" applyProtection="0"/>
    <xf numFmtId="9" fontId="12" fillId="0" borderId="0" applyFont="0" applyFill="0" applyBorder="0" applyAlignment="0" applyProtection="0"/>
    <xf numFmtId="0" fontId="10" fillId="0" borderId="0"/>
    <xf numFmtId="9" fontId="12" fillId="0" borderId="0" applyFont="0" applyFill="0" applyBorder="0" applyAlignment="0" applyProtection="0"/>
    <xf numFmtId="0" fontId="10" fillId="0" borderId="0"/>
    <xf numFmtId="0" fontId="10" fillId="0" borderId="0"/>
    <xf numFmtId="0" fontId="10" fillId="11" borderId="72" applyNumberFormat="0" applyFont="0" applyAlignment="0" applyProtection="0"/>
    <xf numFmtId="0" fontId="12" fillId="0" borderId="0"/>
    <xf numFmtId="0" fontId="9" fillId="0" borderId="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0" fontId="9" fillId="11" borderId="72" applyNumberFormat="0" applyFont="0" applyAlignment="0" applyProtection="0"/>
    <xf numFmtId="0" fontId="9" fillId="0" borderId="0"/>
    <xf numFmtId="0" fontId="9" fillId="0" borderId="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0" fontId="9" fillId="11" borderId="72" applyNumberFormat="0" applyFont="0" applyAlignment="0" applyProtection="0"/>
    <xf numFmtId="0" fontId="12" fillId="0" borderId="0"/>
    <xf numFmtId="0" fontId="9" fillId="0" borderId="0"/>
    <xf numFmtId="0" fontId="8" fillId="0" borderId="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9" fontId="12" fillId="0" borderId="0" applyFont="0" applyFill="0" applyBorder="0" applyAlignment="0" applyProtection="0"/>
    <xf numFmtId="0" fontId="8" fillId="0" borderId="0"/>
    <xf numFmtId="9" fontId="12" fillId="0" borderId="0" applyFont="0" applyFill="0" applyBorder="0" applyAlignment="0" applyProtection="0"/>
    <xf numFmtId="0" fontId="8" fillId="0" borderId="0"/>
    <xf numFmtId="0" fontId="8" fillId="0" borderId="0"/>
    <xf numFmtId="0" fontId="8" fillId="0" borderId="0"/>
    <xf numFmtId="0" fontId="8" fillId="0" borderId="0"/>
    <xf numFmtId="0" fontId="8" fillId="11" borderId="72" applyNumberFormat="0" applyFont="0" applyAlignment="0" applyProtection="0"/>
    <xf numFmtId="0" fontId="8" fillId="0" borderId="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8" fillId="11" borderId="72" applyNumberFormat="0" applyFont="0" applyAlignment="0" applyProtection="0"/>
    <xf numFmtId="0" fontId="8" fillId="0" borderId="0"/>
    <xf numFmtId="0" fontId="8" fillId="0" borderId="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8" fillId="11" borderId="72" applyNumberFormat="0" applyFont="0" applyAlignment="0" applyProtection="0"/>
    <xf numFmtId="0" fontId="8" fillId="0" borderId="0"/>
    <xf numFmtId="0" fontId="7" fillId="0" borderId="0"/>
    <xf numFmtId="0" fontId="7" fillId="0" borderId="0"/>
    <xf numFmtId="0" fontId="6" fillId="0" borderId="0"/>
    <xf numFmtId="0" fontId="47" fillId="0" borderId="0"/>
    <xf numFmtId="0" fontId="47" fillId="0" borderId="0" applyBorder="0"/>
    <xf numFmtId="0" fontId="47" fillId="0" borderId="0" applyBorder="0"/>
    <xf numFmtId="0" fontId="47" fillId="0" borderId="0" applyNumberFormat="0" applyBorder="0" applyAlignment="0"/>
    <xf numFmtId="0" fontId="5" fillId="0" borderId="0"/>
    <xf numFmtId="0" fontId="5" fillId="0" borderId="0"/>
    <xf numFmtId="0" fontId="5" fillId="0" borderId="0"/>
    <xf numFmtId="0" fontId="5" fillId="0" borderId="0"/>
    <xf numFmtId="0" fontId="3" fillId="0" borderId="0"/>
    <xf numFmtId="0" fontId="2" fillId="0" borderId="0"/>
  </cellStyleXfs>
  <cellXfs count="328">
    <xf numFmtId="0" fontId="0" fillId="0" borderId="0" xfId="0"/>
    <xf numFmtId="0" fontId="16" fillId="0" borderId="14"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4" xfId="1" applyFont="1" applyFill="1" applyBorder="1" applyAlignment="1">
      <alignment horizontal="center" vertical="center" wrapText="1"/>
    </xf>
    <xf numFmtId="0" fontId="16" fillId="0" borderId="0" xfId="1" applyFont="1" applyAlignment="1">
      <alignment vertical="center" wrapText="1"/>
    </xf>
    <xf numFmtId="0" fontId="16" fillId="0" borderId="0" xfId="1" applyFont="1" applyBorder="1" applyAlignment="1">
      <alignment horizontal="left" vertical="center" wrapText="1"/>
    </xf>
    <xf numFmtId="0" fontId="16" fillId="0" borderId="0" xfId="1" applyFont="1" applyBorder="1" applyAlignment="1">
      <alignment vertical="center" wrapText="1"/>
    </xf>
    <xf numFmtId="0" fontId="16" fillId="0" borderId="0" xfId="1" applyFont="1" applyAlignment="1">
      <alignment horizontal="center" vertical="center" wrapText="1"/>
    </xf>
    <xf numFmtId="0" fontId="16" fillId="0" borderId="45" xfId="1" applyFont="1" applyBorder="1" applyAlignment="1">
      <alignment horizontal="right" vertical="center" wrapText="1" indent="1"/>
    </xf>
    <xf numFmtId="0" fontId="16" fillId="0" borderId="46" xfId="1" applyFont="1" applyBorder="1" applyAlignment="1">
      <alignment horizontal="right" vertical="center" wrapText="1" indent="1"/>
    </xf>
    <xf numFmtId="0" fontId="16" fillId="0" borderId="47" xfId="1" applyFont="1" applyBorder="1" applyAlignment="1">
      <alignment horizontal="right" vertical="center" wrapText="1" indent="1"/>
    </xf>
    <xf numFmtId="0" fontId="20" fillId="0" borderId="34" xfId="1" applyFont="1" applyBorder="1" applyAlignment="1">
      <alignment horizontal="right" vertical="center"/>
    </xf>
    <xf numFmtId="0" fontId="20" fillId="0" borderId="34" xfId="1" applyFont="1" applyBorder="1" applyAlignment="1">
      <alignment horizontal="right" vertical="center" wrapText="1" indent="1"/>
    </xf>
    <xf numFmtId="0" fontId="16" fillId="0" borderId="8" xfId="1" applyFont="1" applyBorder="1" applyAlignment="1">
      <alignment horizontal="center" vertical="center" wrapText="1"/>
    </xf>
    <xf numFmtId="49" fontId="16" fillId="0" borderId="8" xfId="1" applyNumberFormat="1" applyFont="1" applyBorder="1" applyAlignment="1">
      <alignment horizontal="center" vertical="center" wrapText="1"/>
    </xf>
    <xf numFmtId="0" fontId="16" fillId="0" borderId="8" xfId="1" applyFont="1" applyFill="1" applyBorder="1" applyAlignment="1">
      <alignment horizontal="center" vertical="center" wrapText="1"/>
    </xf>
    <xf numFmtId="0" fontId="13" fillId="0" borderId="9" xfId="5" applyNumberFormat="1" applyBorder="1" applyAlignment="1">
      <alignment horizontal="center" vertical="center"/>
    </xf>
    <xf numFmtId="0" fontId="13" fillId="0" borderId="0" xfId="2" applyAlignment="1">
      <alignment horizontal="center" vertical="center"/>
    </xf>
    <xf numFmtId="0" fontId="13" fillId="0" borderId="6" xfId="5" applyNumberFormat="1" applyBorder="1" applyAlignment="1">
      <alignment horizontal="center" vertical="center"/>
    </xf>
    <xf numFmtId="49" fontId="13" fillId="0" borderId="5" xfId="4" applyNumberFormat="1" applyBorder="1" applyAlignment="1">
      <alignment horizontal="center" vertical="center"/>
    </xf>
    <xf numFmtId="14" fontId="13" fillId="0" borderId="5" xfId="4" applyNumberFormat="1" applyBorder="1" applyAlignment="1">
      <alignment horizontal="center" vertical="center"/>
    </xf>
    <xf numFmtId="0" fontId="13" fillId="0" borderId="5" xfId="2" applyBorder="1" applyAlignment="1">
      <alignment horizontal="center" vertical="center" wrapText="1"/>
    </xf>
    <xf numFmtId="0" fontId="13" fillId="0" borderId="5" xfId="3" applyBorder="1" applyAlignment="1">
      <alignment horizontal="center" vertical="center"/>
    </xf>
    <xf numFmtId="0" fontId="20" fillId="0" borderId="43" xfId="1" applyFont="1" applyBorder="1" applyAlignment="1">
      <alignment horizontal="right" vertical="center" wrapText="1" indent="1"/>
    </xf>
    <xf numFmtId="0" fontId="20" fillId="0" borderId="44" xfId="1" applyFont="1" applyBorder="1" applyAlignment="1">
      <alignment horizontal="right" vertical="center" wrapText="1" indent="1"/>
    </xf>
    <xf numFmtId="0" fontId="16" fillId="0" borderId="6" xfId="1" applyFont="1" applyBorder="1" applyAlignment="1">
      <alignment horizontal="center" vertical="center" wrapText="1"/>
    </xf>
    <xf numFmtId="49" fontId="16" fillId="0" borderId="6" xfId="1" applyNumberFormat="1" applyFont="1" applyBorder="1" applyAlignment="1">
      <alignment horizontal="center" vertical="center" wrapText="1"/>
    </xf>
    <xf numFmtId="0" fontId="16" fillId="0" borderId="6" xfId="1" applyFont="1" applyFill="1" applyBorder="1" applyAlignment="1">
      <alignment horizontal="center" vertical="center" wrapText="1"/>
    </xf>
    <xf numFmtId="0" fontId="16" fillId="0" borderId="22" xfId="1" applyFont="1" applyBorder="1" applyAlignment="1">
      <alignment horizontal="center" vertical="center" wrapText="1"/>
    </xf>
    <xf numFmtId="0" fontId="16" fillId="0" borderId="40" xfId="1" applyFont="1" applyBorder="1" applyAlignment="1">
      <alignment horizontal="center" vertical="center" wrapText="1"/>
    </xf>
    <xf numFmtId="0" fontId="15" fillId="2" borderId="23" xfId="1" applyFont="1" applyFill="1" applyBorder="1" applyAlignment="1">
      <alignment horizontal="right" vertical="center" indent="1"/>
    </xf>
    <xf numFmtId="0" fontId="16" fillId="0" borderId="14"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33" xfId="1" applyFont="1" applyFill="1" applyBorder="1" applyAlignment="1">
      <alignment horizontal="center" vertical="center" wrapText="1"/>
    </xf>
    <xf numFmtId="0" fontId="16" fillId="0" borderId="59" xfId="1" applyFont="1" applyBorder="1" applyAlignment="1">
      <alignment horizontal="right" vertical="center" wrapText="1" indent="1"/>
    </xf>
    <xf numFmtId="0" fontId="16" fillId="0" borderId="31" xfId="1" applyFont="1" applyBorder="1" applyAlignment="1">
      <alignment horizontal="center" vertical="center" wrapText="1"/>
    </xf>
    <xf numFmtId="0" fontId="19" fillId="0" borderId="23" xfId="1" applyFont="1" applyBorder="1" applyAlignment="1">
      <alignment horizontal="left" vertical="center"/>
    </xf>
    <xf numFmtId="0" fontId="27" fillId="4" borderId="33" xfId="1" applyFont="1" applyFill="1" applyBorder="1" applyAlignment="1">
      <alignment horizontal="center" vertical="center" wrapText="1"/>
    </xf>
    <xf numFmtId="0" fontId="27" fillId="4" borderId="5" xfId="1" applyFont="1" applyFill="1" applyBorder="1" applyAlignment="1">
      <alignment horizontal="center" vertical="center" wrapText="1"/>
    </xf>
    <xf numFmtId="0" fontId="27" fillId="4" borderId="14" xfId="1" applyFont="1" applyFill="1" applyBorder="1" applyAlignment="1">
      <alignment horizontal="center" vertical="center" wrapText="1"/>
    </xf>
    <xf numFmtId="0" fontId="27" fillId="4" borderId="4" xfId="1" applyFont="1" applyFill="1" applyBorder="1" applyAlignment="1">
      <alignment horizontal="center" vertical="center" wrapText="1"/>
    </xf>
    <xf numFmtId="9" fontId="16" fillId="0" borderId="8" xfId="1" applyNumberFormat="1" applyFont="1" applyFill="1" applyBorder="1" applyAlignment="1">
      <alignment horizontal="center" vertical="center" wrapText="1"/>
    </xf>
    <xf numFmtId="0" fontId="27" fillId="4" borderId="38" xfId="1" applyFont="1" applyFill="1" applyBorder="1" applyAlignment="1">
      <alignment horizontal="center" vertical="center" wrapText="1"/>
    </xf>
    <xf numFmtId="0" fontId="27" fillId="4" borderId="41" xfId="1" applyFont="1" applyFill="1" applyBorder="1" applyAlignment="1">
      <alignment horizontal="center" vertical="center" wrapText="1"/>
    </xf>
    <xf numFmtId="9" fontId="27" fillId="4" borderId="14" xfId="1" applyNumberFormat="1" applyFont="1" applyFill="1" applyBorder="1" applyAlignment="1">
      <alignment horizontal="center" vertical="center" wrapText="1"/>
    </xf>
    <xf numFmtId="9" fontId="27" fillId="4" borderId="5" xfId="1" applyNumberFormat="1" applyFont="1" applyFill="1" applyBorder="1" applyAlignment="1">
      <alignment horizontal="center" vertical="center" wrapText="1"/>
    </xf>
    <xf numFmtId="9" fontId="27" fillId="4" borderId="4" xfId="1" applyNumberFormat="1" applyFont="1" applyFill="1" applyBorder="1" applyAlignment="1">
      <alignment horizontal="center" vertical="center" wrapText="1"/>
    </xf>
    <xf numFmtId="0" fontId="16" fillId="0" borderId="0" xfId="1" applyFont="1" applyAlignment="1">
      <alignment vertical="center"/>
    </xf>
    <xf numFmtId="9" fontId="16" fillId="0" borderId="6" xfId="1" applyNumberFormat="1" applyFont="1" applyFill="1" applyBorder="1" applyAlignment="1">
      <alignment horizontal="center" vertical="center" wrapText="1"/>
    </xf>
    <xf numFmtId="0" fontId="18" fillId="0" borderId="55" xfId="1" applyFont="1" applyFill="1" applyBorder="1" applyAlignment="1">
      <alignment horizontal="center" vertical="center" wrapText="1"/>
    </xf>
    <xf numFmtId="0" fontId="18" fillId="0" borderId="46" xfId="1" applyFont="1" applyFill="1" applyBorder="1" applyAlignment="1">
      <alignment horizontal="center" vertical="center" wrapText="1"/>
    </xf>
    <xf numFmtId="0" fontId="18" fillId="0" borderId="46" xfId="1" quotePrefix="1" applyFont="1" applyFill="1" applyBorder="1" applyAlignment="1">
      <alignment horizontal="center" vertical="center" wrapText="1"/>
    </xf>
    <xf numFmtId="0" fontId="18" fillId="0" borderId="59" xfId="1" applyFont="1" applyFill="1" applyBorder="1" applyAlignment="1">
      <alignment horizontal="center" vertical="center" wrapText="1"/>
    </xf>
    <xf numFmtId="0" fontId="18" fillId="0" borderId="47" xfId="1" applyFont="1" applyFill="1" applyBorder="1" applyAlignment="1">
      <alignment horizontal="center" vertical="center" wrapText="1"/>
    </xf>
    <xf numFmtId="0" fontId="16" fillId="0" borderId="0" xfId="1" applyFont="1" applyAlignment="1">
      <alignment vertical="center" wrapText="1"/>
    </xf>
    <xf numFmtId="0" fontId="16" fillId="0" borderId="45" xfId="1" applyFont="1" applyBorder="1" applyAlignment="1">
      <alignment horizontal="right" vertical="center" wrapText="1" indent="1"/>
    </xf>
    <xf numFmtId="0" fontId="16" fillId="0" borderId="49" xfId="1" applyFont="1" applyBorder="1" applyAlignment="1">
      <alignment horizontal="center" vertical="center" wrapText="1"/>
    </xf>
    <xf numFmtId="0" fontId="16" fillId="0" borderId="48" xfId="1" applyFont="1" applyBorder="1" applyAlignment="1">
      <alignment horizontal="center" vertical="center" wrapText="1"/>
    </xf>
    <xf numFmtId="0" fontId="16" fillId="3" borderId="5" xfId="1" applyFont="1" applyFill="1" applyBorder="1" applyAlignment="1">
      <alignment horizontal="center" vertical="center" wrapText="1"/>
    </xf>
    <xf numFmtId="0" fontId="16" fillId="3" borderId="14" xfId="1" applyFont="1" applyFill="1" applyBorder="1" applyAlignment="1">
      <alignment horizontal="center" vertical="center" wrapText="1"/>
    </xf>
    <xf numFmtId="0" fontId="27" fillId="4" borderId="16" xfId="1" applyFont="1" applyFill="1" applyBorder="1" applyAlignment="1">
      <alignment horizontal="center" vertical="center" wrapText="1"/>
    </xf>
    <xf numFmtId="0" fontId="27" fillId="4" borderId="18" xfId="1" applyFont="1" applyFill="1" applyBorder="1" applyAlignment="1">
      <alignment horizontal="center" vertical="center" wrapText="1"/>
    </xf>
    <xf numFmtId="0" fontId="27" fillId="4" borderId="20" xfId="1" applyFont="1" applyFill="1" applyBorder="1" applyAlignment="1">
      <alignment horizontal="center" vertical="center" wrapText="1"/>
    </xf>
    <xf numFmtId="49" fontId="16" fillId="0" borderId="5" xfId="1" quotePrefix="1" applyNumberFormat="1" applyFont="1" applyBorder="1" applyAlignment="1">
      <alignment horizontal="center" vertical="center" wrapText="1"/>
    </xf>
    <xf numFmtId="0" fontId="16" fillId="0" borderId="5" xfId="1" quotePrefix="1" applyFont="1" applyBorder="1" applyAlignment="1">
      <alignment horizontal="center" vertical="center" wrapText="1"/>
    </xf>
    <xf numFmtId="0" fontId="15" fillId="2" borderId="34" xfId="1" applyFont="1" applyFill="1" applyBorder="1" applyAlignment="1">
      <alignment horizontal="right" vertical="center" wrapText="1" indent="1"/>
    </xf>
    <xf numFmtId="0" fontId="16" fillId="0" borderId="75" xfId="1" applyFont="1" applyBorder="1" applyAlignment="1">
      <alignment horizontal="center" vertical="center" wrapText="1"/>
    </xf>
    <xf numFmtId="0" fontId="16" fillId="0" borderId="34" xfId="1" applyFont="1" applyBorder="1" applyAlignment="1">
      <alignment horizontal="center" vertical="center" wrapText="1"/>
    </xf>
    <xf numFmtId="0" fontId="16" fillId="0" borderId="76" xfId="1" applyFont="1" applyBorder="1" applyAlignment="1">
      <alignment horizontal="center" vertical="center" wrapText="1"/>
    </xf>
    <xf numFmtId="0" fontId="16" fillId="0" borderId="44" xfId="1" applyFont="1" applyBorder="1" applyAlignment="1">
      <alignment horizontal="center" vertical="center" wrapText="1"/>
    </xf>
    <xf numFmtId="0" fontId="16" fillId="0" borderId="14"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4" xfId="1" applyFont="1" applyFill="1" applyBorder="1" applyAlignment="1">
      <alignment horizontal="center" vertical="center" wrapText="1"/>
    </xf>
    <xf numFmtId="49" fontId="16" fillId="0" borderId="14" xfId="1" applyNumberFormat="1" applyFont="1" applyBorder="1" applyAlignment="1">
      <alignment horizontal="center" vertical="center" wrapText="1"/>
    </xf>
    <xf numFmtId="49" fontId="16" fillId="0" borderId="5" xfId="1" applyNumberFormat="1" applyFont="1" applyBorder="1" applyAlignment="1">
      <alignment horizontal="center" vertical="center" wrapText="1"/>
    </xf>
    <xf numFmtId="49" fontId="16" fillId="0" borderId="4" xfId="1" applyNumberFormat="1" applyFont="1" applyBorder="1" applyAlignment="1">
      <alignment horizontal="center" vertical="center" wrapText="1"/>
    </xf>
    <xf numFmtId="0" fontId="16" fillId="0" borderId="0" xfId="1" applyFont="1" applyAlignment="1">
      <alignment vertical="center" wrapText="1"/>
    </xf>
    <xf numFmtId="0" fontId="16" fillId="0" borderId="46" xfId="1" applyFont="1" applyBorder="1" applyAlignment="1">
      <alignment horizontal="right" vertical="center" wrapText="1" indent="1"/>
    </xf>
    <xf numFmtId="0" fontId="16" fillId="0" borderId="47" xfId="1" applyFont="1" applyBorder="1" applyAlignment="1">
      <alignment horizontal="right" vertical="center" wrapText="1" indent="1"/>
    </xf>
    <xf numFmtId="0" fontId="18" fillId="0" borderId="47" xfId="1" applyFont="1" applyBorder="1" applyAlignment="1">
      <alignment horizontal="center" vertical="center" wrapText="1"/>
    </xf>
    <xf numFmtId="0" fontId="13" fillId="0" borderId="5" xfId="3" applyNumberFormat="1" applyBorder="1" applyAlignment="1">
      <alignment horizontal="center" vertical="center"/>
    </xf>
    <xf numFmtId="0" fontId="16" fillId="0" borderId="6" xfId="1" applyFont="1" applyFill="1" applyBorder="1" applyAlignment="1">
      <alignment horizontal="center" vertical="center" wrapText="1"/>
    </xf>
    <xf numFmtId="9" fontId="16" fillId="0" borderId="5" xfId="1" applyNumberFormat="1" applyFont="1" applyFill="1" applyBorder="1" applyAlignment="1">
      <alignment horizontal="center" vertical="center" wrapText="1"/>
    </xf>
    <xf numFmtId="9" fontId="16" fillId="0" borderId="14" xfId="1" applyNumberFormat="1" applyFont="1" applyFill="1" applyBorder="1" applyAlignment="1">
      <alignment horizontal="center" vertical="center" wrapText="1"/>
    </xf>
    <xf numFmtId="0" fontId="16" fillId="0" borderId="5"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26" xfId="1" applyFont="1" applyBorder="1" applyAlignment="1">
      <alignment horizontal="right" vertical="center" wrapText="1" indent="1"/>
    </xf>
    <xf numFmtId="0" fontId="16" fillId="0" borderId="52" xfId="1" applyFont="1" applyBorder="1" applyAlignment="1">
      <alignment horizontal="right" vertical="center" wrapText="1" indent="1"/>
    </xf>
    <xf numFmtId="0" fontId="16" fillId="0" borderId="52" xfId="1" applyFont="1" applyBorder="1" applyAlignment="1">
      <alignment horizontal="right" vertical="center" indent="1"/>
    </xf>
    <xf numFmtId="0" fontId="16" fillId="0" borderId="51" xfId="1" applyFont="1" applyBorder="1" applyAlignment="1">
      <alignment horizontal="right" vertical="center" wrapText="1" indent="1"/>
    </xf>
    <xf numFmtId="0" fontId="27" fillId="4" borderId="33" xfId="1" applyFont="1" applyFill="1" applyBorder="1" applyAlignment="1">
      <alignment horizontal="center" vertical="center" wrapText="1"/>
    </xf>
    <xf numFmtId="0" fontId="27" fillId="4" borderId="5" xfId="1" applyFont="1" applyFill="1" applyBorder="1" applyAlignment="1">
      <alignment horizontal="center" vertical="center" wrapText="1"/>
    </xf>
    <xf numFmtId="0" fontId="27" fillId="4" borderId="14" xfId="1" applyFont="1" applyFill="1" applyBorder="1" applyAlignment="1">
      <alignment horizontal="center" vertical="center" wrapText="1"/>
    </xf>
    <xf numFmtId="0" fontId="27" fillId="4" borderId="4" xfId="1" applyFont="1" applyFill="1" applyBorder="1" applyAlignment="1">
      <alignment horizontal="center" vertical="center" wrapText="1"/>
    </xf>
    <xf numFmtId="0" fontId="27" fillId="4" borderId="38" xfId="1" applyFont="1" applyFill="1" applyBorder="1" applyAlignment="1">
      <alignment horizontal="center" vertical="center" wrapText="1"/>
    </xf>
    <xf numFmtId="0" fontId="27" fillId="4" borderId="41" xfId="1" applyFont="1" applyFill="1" applyBorder="1" applyAlignment="1">
      <alignment horizontal="center" vertical="center" wrapText="1"/>
    </xf>
    <xf numFmtId="0" fontId="16" fillId="0" borderId="14" xfId="1" applyFont="1" applyBorder="1" applyAlignment="1">
      <alignment horizontal="center" vertical="center" wrapText="1"/>
    </xf>
    <xf numFmtId="9" fontId="16" fillId="0" borderId="4" xfId="1" applyNumberFormat="1" applyFont="1" applyFill="1" applyBorder="1" applyAlignment="1">
      <alignment horizontal="center" vertical="center" wrapText="1"/>
    </xf>
    <xf numFmtId="0" fontId="16" fillId="0" borderId="7"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3" borderId="6" xfId="1" applyFont="1" applyFill="1" applyBorder="1" applyAlignment="1">
      <alignment horizontal="center" vertical="center" wrapText="1"/>
    </xf>
    <xf numFmtId="0" fontId="27" fillId="4" borderId="6" xfId="1" applyFont="1" applyFill="1" applyBorder="1" applyAlignment="1">
      <alignment horizontal="center" vertical="center" wrapText="1"/>
    </xf>
    <xf numFmtId="0" fontId="27" fillId="4" borderId="21" xfId="1" applyFont="1" applyFill="1" applyBorder="1" applyAlignment="1">
      <alignment horizontal="center" vertical="center" wrapText="1"/>
    </xf>
    <xf numFmtId="0" fontId="16" fillId="0" borderId="6" xfId="1" applyFont="1" applyBorder="1" applyAlignment="1">
      <alignment horizontal="center" vertical="center" wrapText="1"/>
    </xf>
    <xf numFmtId="0" fontId="16" fillId="0" borderId="19"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4" xfId="1" applyFont="1" applyFill="1" applyBorder="1" applyAlignment="1">
      <alignment horizontal="center" vertical="center" wrapText="1"/>
    </xf>
    <xf numFmtId="0" fontId="16" fillId="0" borderId="14" xfId="1" applyFont="1" applyFill="1" applyBorder="1" applyAlignment="1">
      <alignment horizontal="center" vertical="center" wrapText="1"/>
    </xf>
    <xf numFmtId="0" fontId="16" fillId="0" borderId="7" xfId="1" applyFont="1" applyBorder="1" applyAlignment="1">
      <alignment horizontal="center" vertical="center" wrapText="1"/>
    </xf>
    <xf numFmtId="0" fontId="15" fillId="2" borderId="23" xfId="1" applyFont="1" applyFill="1" applyBorder="1" applyAlignment="1">
      <alignment horizontal="right" vertical="center" wrapText="1" indent="1"/>
    </xf>
    <xf numFmtId="0" fontId="16" fillId="0" borderId="3" xfId="1" applyFont="1" applyBorder="1" applyAlignment="1">
      <alignment horizontal="center" vertical="center" wrapText="1"/>
    </xf>
    <xf numFmtId="0" fontId="16" fillId="0" borderId="55" xfId="1" applyFont="1" applyBorder="1" applyAlignment="1">
      <alignment horizontal="right" vertical="center" wrapText="1" indent="1"/>
    </xf>
    <xf numFmtId="0" fontId="15" fillId="2" borderId="44" xfId="1" applyFont="1" applyFill="1" applyBorder="1" applyAlignment="1">
      <alignment horizontal="right" vertical="center" wrapText="1" indent="1"/>
    </xf>
    <xf numFmtId="0" fontId="18" fillId="0" borderId="55" xfId="1" applyFont="1" applyBorder="1" applyAlignment="1">
      <alignment horizontal="center" vertical="center" wrapText="1"/>
    </xf>
    <xf numFmtId="0" fontId="16" fillId="0" borderId="78" xfId="1" applyFont="1" applyBorder="1" applyAlignment="1">
      <alignment horizontal="center" vertical="center" wrapText="1"/>
    </xf>
    <xf numFmtId="0" fontId="13" fillId="0" borderId="5" xfId="2" applyBorder="1" applyAlignment="1">
      <alignment horizontal="center" vertical="center"/>
    </xf>
    <xf numFmtId="0" fontId="13" fillId="0" borderId="5" xfId="2" applyNumberFormat="1" applyBorder="1" applyAlignment="1">
      <alignment horizontal="center" vertical="center"/>
    </xf>
    <xf numFmtId="9" fontId="0" fillId="0" borderId="5" xfId="7" applyFont="1" applyBorder="1" applyAlignment="1">
      <alignment horizontal="center" vertical="center"/>
    </xf>
    <xf numFmtId="9" fontId="13" fillId="0" borderId="5" xfId="7" applyFont="1" applyBorder="1" applyAlignment="1">
      <alignment horizontal="center" vertical="center"/>
    </xf>
    <xf numFmtId="9" fontId="13" fillId="0" borderId="0" xfId="7" applyFont="1" applyAlignment="1">
      <alignment horizontal="center" vertical="center"/>
    </xf>
    <xf numFmtId="165" fontId="13" fillId="0" borderId="5" xfId="2" applyNumberFormat="1" applyBorder="1" applyAlignment="1">
      <alignment horizontal="center" vertical="center" wrapText="1"/>
    </xf>
    <xf numFmtId="165" fontId="13" fillId="0" borderId="5" xfId="4" applyNumberFormat="1" applyBorder="1" applyAlignment="1">
      <alignment horizontal="center" vertical="center"/>
    </xf>
    <xf numFmtId="165" fontId="13" fillId="0" borderId="5" xfId="2" applyNumberFormat="1" applyBorder="1" applyAlignment="1">
      <alignment horizontal="center" vertical="center"/>
    </xf>
    <xf numFmtId="165" fontId="13" fillId="0" borderId="0" xfId="2" applyNumberFormat="1" applyAlignment="1">
      <alignment horizontal="center" vertical="center"/>
    </xf>
    <xf numFmtId="0" fontId="13" fillId="0" borderId="25" xfId="1" applyNumberFormat="1" applyFont="1" applyBorder="1" applyAlignment="1">
      <alignment horizontal="center" vertical="center"/>
    </xf>
    <xf numFmtId="0" fontId="16" fillId="4" borderId="49" xfId="1" applyFont="1" applyFill="1" applyBorder="1" applyAlignment="1">
      <alignment horizontal="center" vertical="center" wrapText="1"/>
    </xf>
    <xf numFmtId="0" fontId="16" fillId="4" borderId="50" xfId="1" applyFont="1" applyFill="1" applyBorder="1" applyAlignment="1">
      <alignment horizontal="center" vertical="center" wrapText="1"/>
    </xf>
    <xf numFmtId="0" fontId="16" fillId="4" borderId="53"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16" fillId="4" borderId="77" xfId="1" applyFont="1" applyFill="1" applyBorder="1" applyAlignment="1">
      <alignment horizontal="center" vertical="center" wrapText="1"/>
    </xf>
    <xf numFmtId="0" fontId="16" fillId="4" borderId="76" xfId="1" applyFont="1" applyFill="1" applyBorder="1" applyAlignment="1">
      <alignment horizontal="center" vertical="center" wrapText="1"/>
    </xf>
    <xf numFmtId="0" fontId="18" fillId="0" borderId="43" xfId="1" applyFont="1" applyBorder="1" applyAlignment="1">
      <alignment horizontal="center" vertical="center" wrapText="1"/>
    </xf>
    <xf numFmtId="0" fontId="18" fillId="0" borderId="80" xfId="1" applyFont="1" applyBorder="1" applyAlignment="1">
      <alignment horizontal="center" vertical="center" wrapText="1"/>
    </xf>
    <xf numFmtId="0" fontId="18" fillId="0" borderId="44" xfId="1" applyFont="1" applyBorder="1" applyAlignment="1">
      <alignment horizontal="center" vertical="center" wrapText="1"/>
    </xf>
    <xf numFmtId="0" fontId="16" fillId="4" borderId="4" xfId="1" applyFont="1" applyFill="1" applyBorder="1" applyAlignment="1">
      <alignment horizontal="center" vertical="center" wrapText="1"/>
    </xf>
    <xf numFmtId="0" fontId="13" fillId="0" borderId="8" xfId="5" applyNumberFormat="1" applyBorder="1" applyAlignment="1">
      <alignment horizontal="center" vertical="center"/>
    </xf>
    <xf numFmtId="0" fontId="16" fillId="0" borderId="0" xfId="1" applyFont="1" applyFill="1" applyBorder="1" applyAlignment="1">
      <alignment vertical="center" wrapText="1"/>
    </xf>
    <xf numFmtId="0" fontId="27" fillId="0" borderId="0" xfId="1" applyFont="1" applyFill="1" applyBorder="1" applyAlignment="1">
      <alignment horizontal="right" vertical="center" indent="1"/>
    </xf>
    <xf numFmtId="0" fontId="24" fillId="0" borderId="0" xfId="150" applyFont="1" applyAlignment="1">
      <alignment horizontal="center" vertical="center"/>
    </xf>
    <xf numFmtId="0" fontId="5" fillId="0" borderId="0" xfId="150"/>
    <xf numFmtId="0" fontId="24" fillId="0" borderId="0" xfId="150" applyNumberFormat="1" applyFont="1" applyAlignment="1">
      <alignment horizontal="center" vertical="center"/>
    </xf>
    <xf numFmtId="2" fontId="24" fillId="0" borderId="0" xfId="150" applyNumberFormat="1" applyFont="1" applyAlignment="1">
      <alignment horizontal="center" vertical="center"/>
    </xf>
    <xf numFmtId="165" fontId="24" fillId="0" borderId="0" xfId="150" applyNumberFormat="1" applyFont="1" applyAlignment="1">
      <alignment horizontal="center" vertical="center"/>
    </xf>
    <xf numFmtId="14" fontId="24" fillId="0" borderId="0" xfId="150" applyNumberFormat="1" applyFont="1" applyAlignment="1">
      <alignment horizontal="center" vertical="center"/>
    </xf>
    <xf numFmtId="0" fontId="5" fillId="0" borderId="0" xfId="151"/>
    <xf numFmtId="2" fontId="5" fillId="0" borderId="0" xfId="150" applyNumberFormat="1" applyFont="1" applyAlignment="1">
      <alignment horizontal="center" vertical="center"/>
    </xf>
    <xf numFmtId="0" fontId="25" fillId="0" borderId="0" xfId="150" applyNumberFormat="1" applyFont="1" applyFill="1" applyAlignment="1">
      <alignment horizontal="right" vertical="center"/>
    </xf>
    <xf numFmtId="0" fontId="23" fillId="0" borderId="0" xfId="150" applyNumberFormat="1" applyFont="1" applyFill="1" applyAlignment="1">
      <alignment horizontal="right" vertical="center"/>
    </xf>
    <xf numFmtId="165" fontId="5" fillId="0" borderId="0" xfId="150" applyNumberFormat="1" applyFont="1" applyAlignment="1">
      <alignment horizontal="center" vertical="center"/>
    </xf>
    <xf numFmtId="0" fontId="5" fillId="0" borderId="0" xfId="150" applyFont="1" applyAlignment="1">
      <alignment horizontal="center" vertical="center"/>
    </xf>
    <xf numFmtId="14" fontId="5" fillId="0" borderId="0" xfId="150" applyNumberFormat="1" applyFont="1" applyAlignment="1">
      <alignment horizontal="center" vertical="center"/>
    </xf>
    <xf numFmtId="0" fontId="5" fillId="0" borderId="4" xfId="150" applyNumberFormat="1" applyFont="1" applyFill="1" applyBorder="1" applyAlignment="1">
      <alignment horizontal="center" vertical="center"/>
    </xf>
    <xf numFmtId="1" fontId="5" fillId="0" borderId="19" xfId="150" applyNumberFormat="1" applyFont="1" applyFill="1" applyBorder="1" applyAlignment="1">
      <alignment horizontal="center" vertical="center"/>
    </xf>
    <xf numFmtId="165" fontId="5" fillId="0" borderId="20" xfId="150" applyNumberFormat="1" applyFont="1" applyFill="1" applyBorder="1" applyAlignment="1">
      <alignment horizontal="center" vertical="center"/>
    </xf>
    <xf numFmtId="165" fontId="5" fillId="0" borderId="4" xfId="150" applyNumberFormat="1" applyFont="1" applyFill="1" applyBorder="1" applyAlignment="1">
      <alignment horizontal="center" vertical="center"/>
    </xf>
    <xf numFmtId="165" fontId="5" fillId="0" borderId="19" xfId="150" applyNumberFormat="1" applyFont="1" applyFill="1" applyBorder="1" applyAlignment="1">
      <alignment horizontal="center" vertical="center"/>
    </xf>
    <xf numFmtId="0" fontId="5" fillId="0" borderId="20" xfId="150" applyFont="1" applyFill="1" applyBorder="1" applyAlignment="1">
      <alignment horizontal="center" vertical="center"/>
    </xf>
    <xf numFmtId="0" fontId="5" fillId="0" borderId="4" xfId="150" applyFont="1" applyFill="1" applyBorder="1" applyAlignment="1">
      <alignment horizontal="center" vertical="center"/>
    </xf>
    <xf numFmtId="14" fontId="5" fillId="0" borderId="4" xfId="150" applyNumberFormat="1" applyFont="1" applyFill="1" applyBorder="1" applyAlignment="1">
      <alignment horizontal="center" vertical="center"/>
    </xf>
    <xf numFmtId="0" fontId="5" fillId="0" borderId="75" xfId="150" applyFont="1" applyFill="1" applyBorder="1" applyAlignment="1">
      <alignment horizontal="center" vertical="center"/>
    </xf>
    <xf numFmtId="0" fontId="5" fillId="0" borderId="6" xfId="150" applyNumberFormat="1" applyFont="1" applyFill="1" applyBorder="1" applyAlignment="1">
      <alignment horizontal="center" vertical="center"/>
    </xf>
    <xf numFmtId="1" fontId="5" fillId="0" borderId="54" xfId="150" applyNumberFormat="1" applyFont="1" applyFill="1" applyBorder="1" applyAlignment="1">
      <alignment horizontal="center" vertical="center"/>
    </xf>
    <xf numFmtId="1" fontId="5" fillId="0" borderId="6" xfId="150" applyNumberFormat="1" applyFont="1" applyFill="1" applyBorder="1" applyAlignment="1">
      <alignment horizontal="center" vertical="center"/>
    </xf>
    <xf numFmtId="165" fontId="5" fillId="0" borderId="29" xfId="150" applyNumberFormat="1" applyFont="1" applyFill="1" applyBorder="1" applyAlignment="1">
      <alignment horizontal="center" vertical="center"/>
    </xf>
    <xf numFmtId="165" fontId="5" fillId="0" borderId="6" xfId="150" applyNumberFormat="1" applyFont="1" applyFill="1" applyBorder="1" applyAlignment="1">
      <alignment horizontal="center" vertical="center"/>
    </xf>
    <xf numFmtId="165" fontId="5" fillId="0" borderId="54" xfId="150" applyNumberFormat="1" applyFont="1" applyFill="1" applyBorder="1" applyAlignment="1">
      <alignment horizontal="center" vertical="center"/>
    </xf>
    <xf numFmtId="0" fontId="5" fillId="0" borderId="29" xfId="150" applyFont="1" applyFill="1" applyBorder="1" applyAlignment="1">
      <alignment horizontal="center" vertical="center"/>
    </xf>
    <xf numFmtId="0" fontId="5" fillId="0" borderId="6" xfId="150" applyFont="1" applyFill="1" applyBorder="1" applyAlignment="1">
      <alignment horizontal="center" vertical="center"/>
    </xf>
    <xf numFmtId="0" fontId="5" fillId="0" borderId="54" xfId="150" applyFont="1" applyFill="1" applyBorder="1" applyAlignment="1">
      <alignment horizontal="center" vertical="center"/>
    </xf>
    <xf numFmtId="0" fontId="21" fillId="0" borderId="0" xfId="150" applyFont="1" applyAlignment="1">
      <alignment horizontal="center" vertical="center" wrapText="1"/>
    </xf>
    <xf numFmtId="0" fontId="21" fillId="2" borderId="24" xfId="150" applyNumberFormat="1" applyFont="1" applyFill="1" applyBorder="1" applyAlignment="1">
      <alignment horizontal="center" vertical="center" wrapText="1"/>
    </xf>
    <xf numFmtId="2" fontId="21" fillId="2" borderId="57" xfId="150" applyNumberFormat="1" applyFont="1" applyFill="1" applyBorder="1" applyAlignment="1">
      <alignment horizontal="center" vertical="center" wrapText="1"/>
    </xf>
    <xf numFmtId="2" fontId="22" fillId="2" borderId="12" xfId="150" applyNumberFormat="1" applyFont="1" applyFill="1" applyBorder="1" applyAlignment="1">
      <alignment horizontal="center" vertical="center" wrapText="1"/>
    </xf>
    <xf numFmtId="2" fontId="21" fillId="2" borderId="10" xfId="150" applyNumberFormat="1" applyFont="1" applyFill="1" applyBorder="1" applyAlignment="1">
      <alignment horizontal="center" vertical="center" wrapText="1"/>
    </xf>
    <xf numFmtId="165" fontId="21" fillId="2" borderId="24" xfId="150" applyNumberFormat="1" applyFont="1" applyFill="1" applyBorder="1" applyAlignment="1">
      <alignment horizontal="center" vertical="center" wrapText="1"/>
    </xf>
    <xf numFmtId="165" fontId="21" fillId="2" borderId="10" xfId="150" applyNumberFormat="1" applyFont="1" applyFill="1" applyBorder="1" applyAlignment="1">
      <alignment horizontal="center" vertical="center" wrapText="1"/>
    </xf>
    <xf numFmtId="165" fontId="21" fillId="2" borderId="57" xfId="150" applyNumberFormat="1" applyFont="1" applyFill="1" applyBorder="1" applyAlignment="1">
      <alignment horizontal="center" vertical="center" wrapText="1"/>
    </xf>
    <xf numFmtId="0" fontId="21" fillId="2" borderId="58" xfId="150" applyFont="1" applyFill="1" applyBorder="1" applyAlignment="1">
      <alignment horizontal="center" vertical="center" wrapText="1"/>
    </xf>
    <xf numFmtId="14" fontId="21" fillId="2" borderId="10" xfId="150" applyNumberFormat="1" applyFont="1" applyFill="1" applyBorder="1" applyAlignment="1">
      <alignment horizontal="center" vertical="center" wrapText="1"/>
    </xf>
    <xf numFmtId="0" fontId="21" fillId="2" borderId="57" xfId="150" applyFont="1" applyFill="1" applyBorder="1" applyAlignment="1">
      <alignment horizontal="center" vertical="center" wrapText="1"/>
    </xf>
    <xf numFmtId="0" fontId="16" fillId="0" borderId="5" xfId="1" applyFont="1" applyBorder="1" applyAlignment="1">
      <alignment horizontal="center" vertical="center" wrapText="1"/>
    </xf>
    <xf numFmtId="0" fontId="4" fillId="0" borderId="17" xfId="8" applyFont="1" applyFill="1" applyBorder="1" applyAlignment="1">
      <alignment horizontal="center" vertical="center"/>
    </xf>
    <xf numFmtId="0" fontId="4" fillId="0" borderId="5" xfId="8" applyFont="1" applyFill="1" applyBorder="1" applyAlignment="1">
      <alignment horizontal="center" vertical="center"/>
    </xf>
    <xf numFmtId="0" fontId="4" fillId="0" borderId="33" xfId="8" applyFont="1" applyFill="1" applyBorder="1" applyAlignment="1">
      <alignment horizontal="center" vertical="center"/>
    </xf>
    <xf numFmtId="165" fontId="4" fillId="0" borderId="54" xfId="8" applyNumberFormat="1" applyFont="1" applyFill="1" applyBorder="1" applyAlignment="1">
      <alignment horizontal="center" vertical="center"/>
    </xf>
    <xf numFmtId="165" fontId="4" fillId="0" borderId="6" xfId="8" applyNumberFormat="1" applyFont="1" applyFill="1" applyBorder="1" applyAlignment="1">
      <alignment horizontal="center" vertical="center"/>
    </xf>
    <xf numFmtId="165" fontId="4" fillId="0" borderId="29" xfId="8" applyNumberFormat="1" applyFont="1" applyFill="1" applyBorder="1" applyAlignment="1">
      <alignment horizontal="center" vertical="center"/>
    </xf>
    <xf numFmtId="1" fontId="4" fillId="0" borderId="14" xfId="8" applyNumberFormat="1" applyFont="1" applyFill="1" applyBorder="1" applyAlignment="1">
      <alignment horizontal="center" vertical="center"/>
    </xf>
    <xf numFmtId="0" fontId="4" fillId="0" borderId="16" xfId="8" applyNumberFormat="1" applyFont="1" applyFill="1" applyBorder="1" applyAlignment="1">
      <alignment horizontal="center" vertical="center"/>
    </xf>
    <xf numFmtId="1" fontId="45" fillId="0" borderId="2" xfId="143" applyNumberFormat="1" applyFont="1" applyFill="1" applyBorder="1" applyAlignment="1">
      <alignment horizontal="center" vertical="center"/>
    </xf>
    <xf numFmtId="1" fontId="4" fillId="0" borderId="15" xfId="8" applyNumberFormat="1" applyFont="1" applyFill="1" applyBorder="1" applyAlignment="1">
      <alignment horizontal="center" vertical="center"/>
    </xf>
    <xf numFmtId="0" fontId="11" fillId="0" borderId="0" xfId="8"/>
    <xf numFmtId="0" fontId="24" fillId="0" borderId="0" xfId="8" applyFont="1" applyAlignment="1">
      <alignment horizontal="center" vertical="center"/>
    </xf>
    <xf numFmtId="165" fontId="4" fillId="0" borderId="17" xfId="8" applyNumberFormat="1" applyFont="1" applyFill="1" applyBorder="1" applyAlignment="1">
      <alignment horizontal="center" vertical="center"/>
    </xf>
    <xf numFmtId="165" fontId="4" fillId="0" borderId="5" xfId="8" applyNumberFormat="1" applyFont="1" applyFill="1" applyBorder="1" applyAlignment="1">
      <alignment horizontal="center" vertical="center"/>
    </xf>
    <xf numFmtId="165" fontId="4" fillId="0" borderId="18" xfId="8" applyNumberFormat="1" applyFont="1" applyFill="1" applyBorder="1" applyAlignment="1">
      <alignment horizontal="center" vertical="center"/>
    </xf>
    <xf numFmtId="1" fontId="4" fillId="0" borderId="5" xfId="8" applyNumberFormat="1" applyFont="1" applyFill="1" applyBorder="1" applyAlignment="1">
      <alignment horizontal="center" vertical="center"/>
    </xf>
    <xf numFmtId="0" fontId="4" fillId="0" borderId="18" xfId="8" applyNumberFormat="1" applyFont="1" applyFill="1" applyBorder="1" applyAlignment="1">
      <alignment horizontal="center" vertical="center"/>
    </xf>
    <xf numFmtId="1" fontId="4" fillId="0" borderId="17" xfId="8" applyNumberFormat="1" applyFont="1" applyFill="1" applyBorder="1" applyAlignment="1">
      <alignment horizontal="center" vertical="center"/>
    </xf>
    <xf numFmtId="1" fontId="4" fillId="0" borderId="18" xfId="8" applyNumberFormat="1" applyFont="1" applyFill="1" applyBorder="1" applyAlignment="1">
      <alignment horizontal="center" vertical="center"/>
    </xf>
    <xf numFmtId="0" fontId="4" fillId="0" borderId="18" xfId="8" quotePrefix="1" applyNumberFormat="1" applyFont="1" applyFill="1" applyBorder="1" applyAlignment="1">
      <alignment horizontal="center" vertical="center"/>
    </xf>
    <xf numFmtId="14" fontId="4" fillId="0" borderId="8" xfId="8" applyNumberFormat="1" applyFont="1" applyFill="1" applyBorder="1" applyAlignment="1">
      <alignment horizontal="center" vertical="center"/>
    </xf>
    <xf numFmtId="0" fontId="4" fillId="0" borderId="32" xfId="8" applyFont="1" applyFill="1" applyBorder="1" applyAlignment="1">
      <alignment horizontal="center" vertical="center"/>
    </xf>
    <xf numFmtId="14" fontId="4" fillId="0" borderId="33" xfId="8" applyNumberFormat="1" applyFont="1" applyBorder="1" applyAlignment="1">
      <alignment horizontal="center" vertical="center"/>
    </xf>
    <xf numFmtId="0" fontId="4" fillId="0" borderId="5" xfId="8" applyFont="1" applyBorder="1" applyAlignment="1">
      <alignment horizontal="center" vertical="center"/>
    </xf>
    <xf numFmtId="0" fontId="4" fillId="0" borderId="30" xfId="8" applyFont="1" applyBorder="1" applyAlignment="1">
      <alignment horizontal="center" vertical="center"/>
    </xf>
    <xf numFmtId="0" fontId="4" fillId="0" borderId="19" xfId="8" applyFont="1" applyFill="1" applyBorder="1" applyAlignment="1">
      <alignment horizontal="center" vertical="center"/>
    </xf>
    <xf numFmtId="14" fontId="4" fillId="0" borderId="76" xfId="8" applyNumberFormat="1" applyFont="1" applyBorder="1" applyAlignment="1">
      <alignment horizontal="center" vertical="center"/>
    </xf>
    <xf numFmtId="0" fontId="4" fillId="0" borderId="7" xfId="8" applyFont="1" applyBorder="1" applyAlignment="1">
      <alignment horizontal="center" vertical="center"/>
    </xf>
    <xf numFmtId="0" fontId="4" fillId="0" borderId="60" xfId="8" applyFont="1" applyBorder="1" applyAlignment="1">
      <alignment horizontal="center" vertical="center"/>
    </xf>
    <xf numFmtId="165" fontId="4" fillId="0" borderId="19" xfId="8" applyNumberFormat="1" applyFont="1" applyFill="1" applyBorder="1" applyAlignment="1">
      <alignment horizontal="center" vertical="center"/>
    </xf>
    <xf numFmtId="165" fontId="4" fillId="0" borderId="4" xfId="8" applyNumberFormat="1" applyFont="1" applyFill="1" applyBorder="1" applyAlignment="1">
      <alignment horizontal="center" vertical="center"/>
    </xf>
    <xf numFmtId="165" fontId="4" fillId="0" borderId="20" xfId="8" applyNumberFormat="1" applyFont="1" applyFill="1" applyBorder="1" applyAlignment="1">
      <alignment horizontal="center" vertical="center"/>
    </xf>
    <xf numFmtId="1" fontId="4" fillId="0" borderId="4" xfId="8" applyNumberFormat="1" applyFont="1" applyFill="1" applyBorder="1" applyAlignment="1">
      <alignment horizontal="center" vertical="center"/>
    </xf>
    <xf numFmtId="0" fontId="4" fillId="0" borderId="20" xfId="8" applyNumberFormat="1" applyFont="1" applyFill="1" applyBorder="1" applyAlignment="1">
      <alignment horizontal="center" vertical="center"/>
    </xf>
    <xf numFmtId="1" fontId="45" fillId="0" borderId="47" xfId="143" applyNumberFormat="1" applyFont="1" applyFill="1" applyBorder="1" applyAlignment="1">
      <alignment horizontal="center" vertical="center"/>
    </xf>
    <xf numFmtId="1" fontId="4" fillId="0" borderId="19" xfId="8" applyNumberFormat="1" applyFont="1" applyFill="1" applyBorder="1" applyAlignment="1">
      <alignment horizontal="center" vertical="center"/>
    </xf>
    <xf numFmtId="0" fontId="5" fillId="0" borderId="21" xfId="150" applyNumberFormat="1" applyFont="1" applyFill="1" applyBorder="1" applyAlignment="1">
      <alignment horizontal="center" vertical="center"/>
    </xf>
    <xf numFmtId="0" fontId="5" fillId="0" borderId="41" xfId="150" applyNumberFormat="1" applyFont="1" applyFill="1" applyBorder="1" applyAlignment="1">
      <alignment horizontal="center" vertical="center"/>
    </xf>
    <xf numFmtId="1" fontId="45" fillId="0" borderId="55" xfId="152" applyNumberFormat="1" applyFont="1" applyFill="1" applyBorder="1" applyAlignment="1">
      <alignment horizontal="center" vertical="center"/>
    </xf>
    <xf numFmtId="1" fontId="45" fillId="0" borderId="47" xfId="152" applyNumberFormat="1" applyFont="1" applyFill="1" applyBorder="1" applyAlignment="1">
      <alignment horizontal="center" vertical="center"/>
    </xf>
    <xf numFmtId="0" fontId="3" fillId="0" borderId="33" xfId="8" applyFont="1" applyFill="1" applyBorder="1" applyAlignment="1">
      <alignment horizontal="center" vertical="center"/>
    </xf>
    <xf numFmtId="0" fontId="4" fillId="0" borderId="81" xfId="8" applyFont="1" applyFill="1" applyBorder="1" applyAlignment="1">
      <alignment horizontal="center" vertical="center"/>
    </xf>
    <xf numFmtId="0" fontId="4" fillId="0" borderId="54" xfId="8" applyFont="1" applyFill="1" applyBorder="1" applyAlignment="1">
      <alignment horizontal="center" vertical="center"/>
    </xf>
    <xf numFmtId="0" fontId="4" fillId="0" borderId="15" xfId="8" applyFont="1" applyFill="1" applyBorder="1" applyAlignment="1">
      <alignment horizontal="center" vertical="center"/>
    </xf>
    <xf numFmtId="0" fontId="4" fillId="0" borderId="61" xfId="8" applyFont="1" applyFill="1" applyBorder="1" applyAlignment="1">
      <alignment horizontal="center" vertical="center"/>
    </xf>
    <xf numFmtId="0" fontId="4" fillId="0" borderId="0" xfId="8" applyFont="1" applyFill="1" applyBorder="1" applyAlignment="1">
      <alignment horizontal="center" vertical="center"/>
    </xf>
    <xf numFmtId="0" fontId="1" fillId="0" borderId="33" xfId="8" applyFont="1" applyFill="1" applyBorder="1" applyAlignment="1">
      <alignment horizontal="center" vertical="center"/>
    </xf>
    <xf numFmtId="0" fontId="20" fillId="0" borderId="33" xfId="1" applyFont="1" applyBorder="1" applyAlignment="1">
      <alignment horizontal="right" vertical="center" wrapText="1" indent="1"/>
    </xf>
    <xf numFmtId="0" fontId="20" fillId="0" borderId="2" xfId="1" applyFont="1" applyBorder="1" applyAlignment="1">
      <alignment horizontal="right" vertical="center" wrapText="1" indent="1"/>
    </xf>
    <xf numFmtId="0" fontId="16" fillId="0" borderId="57" xfId="1" applyFont="1" applyBorder="1" applyAlignment="1">
      <alignment horizontal="center" vertical="center" wrapText="1"/>
    </xf>
    <xf numFmtId="0" fontId="16" fillId="0" borderId="74" xfId="1" applyFont="1" applyBorder="1" applyAlignment="1">
      <alignment horizontal="center" vertical="center" wrapText="1"/>
    </xf>
    <xf numFmtId="0" fontId="16" fillId="0" borderId="54" xfId="1" applyFont="1" applyBorder="1" applyAlignment="1">
      <alignment horizontal="center" vertical="center" wrapText="1"/>
    </xf>
    <xf numFmtId="0" fontId="16" fillId="0" borderId="10" xfId="1" applyFont="1" applyBorder="1" applyAlignment="1">
      <alignment horizontal="center" vertical="center" wrapText="1"/>
    </xf>
    <xf numFmtId="0" fontId="16" fillId="0" borderId="9"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15" xfId="1" applyFont="1" applyBorder="1" applyAlignment="1">
      <alignment horizontal="center" vertical="center" wrapText="1"/>
    </xf>
    <xf numFmtId="0" fontId="16" fillId="0" borderId="17" xfId="1" applyFont="1" applyBorder="1" applyAlignment="1">
      <alignment horizontal="center" vertical="center" wrapText="1"/>
    </xf>
    <xf numFmtId="0" fontId="16" fillId="0" borderId="19"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4" xfId="1" applyFont="1" applyBorder="1" applyAlignment="1">
      <alignment horizontal="center" vertical="center" wrapText="1"/>
    </xf>
    <xf numFmtId="0" fontId="13" fillId="0" borderId="2" xfId="1" applyFont="1" applyBorder="1" applyAlignment="1">
      <alignment horizontal="left" vertical="center" indent="1"/>
    </xf>
    <xf numFmtId="0" fontId="13" fillId="0" borderId="30" xfId="1" applyFont="1" applyBorder="1" applyAlignment="1">
      <alignment horizontal="left" vertical="center" indent="1"/>
    </xf>
    <xf numFmtId="0" fontId="13" fillId="0" borderId="2" xfId="1" applyNumberFormat="1" applyFont="1" applyBorder="1" applyAlignment="1">
      <alignment horizontal="left" vertical="center" indent="1"/>
    </xf>
    <xf numFmtId="0" fontId="13" fillId="0" borderId="30" xfId="1" applyNumberFormat="1" applyFont="1" applyBorder="1" applyAlignment="1">
      <alignment horizontal="left" vertical="center" indent="1"/>
    </xf>
    <xf numFmtId="0" fontId="30" fillId="2" borderId="35" xfId="1" applyFont="1" applyFill="1" applyBorder="1" applyAlignment="1">
      <alignment horizontal="center" vertical="center" wrapText="1"/>
    </xf>
    <xf numFmtId="0" fontId="30" fillId="2" borderId="36" xfId="1" applyFont="1" applyFill="1" applyBorder="1" applyAlignment="1">
      <alignment horizontal="center" vertical="center" wrapText="1"/>
    </xf>
    <xf numFmtId="0" fontId="30" fillId="2" borderId="37" xfId="1" applyFont="1" applyFill="1" applyBorder="1" applyAlignment="1">
      <alignment horizontal="center" vertical="center" wrapText="1"/>
    </xf>
    <xf numFmtId="0" fontId="15" fillId="0" borderId="12" xfId="1" applyFont="1" applyBorder="1" applyAlignment="1">
      <alignment horizontal="left" vertical="center" wrapText="1"/>
    </xf>
    <xf numFmtId="0" fontId="15" fillId="0" borderId="61" xfId="1" applyFont="1" applyBorder="1" applyAlignment="1">
      <alignment horizontal="left" vertical="center" wrapText="1"/>
    </xf>
    <xf numFmtId="0" fontId="15" fillId="0" borderId="79" xfId="1" applyFont="1" applyBorder="1" applyAlignment="1">
      <alignment horizontal="left" vertical="center" wrapText="1"/>
    </xf>
    <xf numFmtId="0" fontId="13" fillId="0" borderId="27" xfId="1" applyFont="1" applyBorder="1" applyAlignment="1">
      <alignment horizontal="left" vertical="center" indent="1"/>
    </xf>
    <xf numFmtId="0" fontId="13" fillId="0" borderId="39" xfId="1" applyFont="1" applyBorder="1" applyAlignment="1">
      <alignment horizontal="left" vertical="center" indent="1"/>
    </xf>
    <xf numFmtId="164" fontId="13" fillId="0" borderId="2" xfId="1" applyNumberFormat="1" applyFont="1" applyBorder="1" applyAlignment="1">
      <alignment horizontal="left" vertical="center" wrapText="1" indent="1"/>
    </xf>
    <xf numFmtId="164" fontId="13" fillId="0" borderId="40" xfId="1" applyNumberFormat="1" applyFont="1" applyBorder="1" applyAlignment="1">
      <alignment horizontal="left" vertical="center" wrapText="1" indent="1"/>
    </xf>
    <xf numFmtId="9" fontId="13" fillId="0" borderId="42" xfId="7" applyFont="1" applyBorder="1" applyAlignment="1">
      <alignment horizontal="left" vertical="center" wrapText="1" indent="5"/>
    </xf>
    <xf numFmtId="9" fontId="13" fillId="0" borderId="28" xfId="7" applyFont="1" applyBorder="1" applyAlignment="1">
      <alignment horizontal="left" vertical="center" wrapText="1" indent="5"/>
    </xf>
    <xf numFmtId="0" fontId="20" fillId="0" borderId="38" xfId="1" applyFont="1" applyBorder="1" applyAlignment="1">
      <alignment horizontal="right" vertical="center" wrapText="1" indent="1"/>
    </xf>
    <xf numFmtId="0" fontId="20" fillId="0" borderId="27" xfId="1" applyFont="1" applyBorder="1" applyAlignment="1">
      <alignment horizontal="right" vertical="center" wrapText="1" indent="1"/>
    </xf>
    <xf numFmtId="0" fontId="13" fillId="0" borderId="27" xfId="1" applyFont="1" applyBorder="1" applyAlignment="1">
      <alignment horizontal="left" vertical="center" wrapText="1" indent="1"/>
    </xf>
    <xf numFmtId="0" fontId="13" fillId="0" borderId="56" xfId="1" applyFont="1" applyBorder="1" applyAlignment="1">
      <alignment horizontal="left" vertical="center" wrapText="1" indent="1"/>
    </xf>
    <xf numFmtId="0" fontId="13" fillId="0" borderId="2" xfId="1" applyFont="1" applyBorder="1" applyAlignment="1">
      <alignment horizontal="left" vertical="center" wrapText="1" indent="1"/>
    </xf>
    <xf numFmtId="0" fontId="13" fillId="0" borderId="30" xfId="1" applyFont="1" applyBorder="1" applyAlignment="1">
      <alignment horizontal="left" vertical="center" wrapText="1" indent="1"/>
    </xf>
    <xf numFmtId="0" fontId="20" fillId="0" borderId="52" xfId="1" applyFont="1" applyBorder="1" applyAlignment="1">
      <alignment horizontal="right" vertical="center" wrapText="1" indent="1"/>
    </xf>
    <xf numFmtId="0" fontId="20" fillId="0" borderId="51" xfId="1" applyFont="1" applyBorder="1" applyAlignment="1">
      <alignment horizontal="right" vertical="center" indent="1"/>
    </xf>
    <xf numFmtId="0" fontId="20" fillId="0" borderId="42" xfId="1" applyFont="1" applyBorder="1" applyAlignment="1">
      <alignment horizontal="right" vertical="center" indent="1"/>
    </xf>
    <xf numFmtId="0" fontId="13" fillId="0" borderId="13" xfId="1" applyFont="1" applyBorder="1" applyAlignment="1">
      <alignment horizontal="left" vertical="center" wrapText="1" indent="1"/>
    </xf>
    <xf numFmtId="0" fontId="13" fillId="0" borderId="11" xfId="1" applyFont="1" applyBorder="1" applyAlignment="1">
      <alignment horizontal="left" vertical="center" wrapText="1" indent="1"/>
    </xf>
    <xf numFmtId="0" fontId="13" fillId="0" borderId="60" xfId="1" applyFont="1" applyBorder="1" applyAlignment="1">
      <alignment horizontal="left" vertical="center" wrapText="1" indent="1"/>
    </xf>
    <xf numFmtId="0" fontId="28" fillId="0" borderId="12" xfId="1" applyFont="1" applyBorder="1" applyAlignment="1">
      <alignment horizontal="center" vertical="center" wrapText="1"/>
    </xf>
    <xf numFmtId="0" fontId="28" fillId="0" borderId="61" xfId="1" applyFont="1" applyBorder="1" applyAlignment="1">
      <alignment horizontal="center" vertical="center" wrapText="1"/>
    </xf>
    <xf numFmtId="0" fontId="28" fillId="0" borderId="62" xfId="1" applyFont="1" applyBorder="1" applyAlignment="1">
      <alignment horizontal="center" vertical="center" wrapText="1"/>
    </xf>
    <xf numFmtId="0" fontId="28" fillId="0" borderId="23" xfId="1" applyFont="1" applyBorder="1" applyAlignment="1">
      <alignment horizontal="center" vertical="center" wrapText="1"/>
    </xf>
    <xf numFmtId="0" fontId="28" fillId="0" borderId="0" xfId="1" applyFont="1" applyBorder="1" applyAlignment="1">
      <alignment horizontal="center" vertical="center" wrapText="1"/>
    </xf>
    <xf numFmtId="0" fontId="28" fillId="0" borderId="63" xfId="1" applyFont="1" applyBorder="1" applyAlignment="1">
      <alignment horizontal="center" vertical="center" wrapText="1"/>
    </xf>
    <xf numFmtId="0" fontId="28" fillId="0" borderId="13" xfId="1" applyFont="1" applyBorder="1" applyAlignment="1">
      <alignment horizontal="center" vertical="center" wrapText="1"/>
    </xf>
    <xf numFmtId="0" fontId="28" fillId="0" borderId="11" xfId="1" applyFont="1" applyBorder="1" applyAlignment="1">
      <alignment horizontal="center" vertical="center" wrapText="1"/>
    </xf>
    <xf numFmtId="0" fontId="28" fillId="0" borderId="64" xfId="1" applyFont="1" applyBorder="1" applyAlignment="1">
      <alignment horizontal="center" vertical="center" wrapText="1"/>
    </xf>
    <xf numFmtId="0" fontId="16" fillId="0" borderId="7" xfId="1" applyFont="1" applyBorder="1" applyAlignment="1">
      <alignment horizontal="center" vertical="center" wrapText="1"/>
    </xf>
    <xf numFmtId="0" fontId="20" fillId="0" borderId="26" xfId="1" applyFont="1" applyBorder="1" applyAlignment="1">
      <alignment horizontal="right" vertical="center" wrapText="1" indent="1"/>
    </xf>
    <xf numFmtId="0" fontId="13" fillId="0" borderId="40" xfId="1" applyFont="1" applyBorder="1" applyAlignment="1">
      <alignment horizontal="left" vertical="center" wrapText="1" indent="1"/>
    </xf>
    <xf numFmtId="0" fontId="13" fillId="0" borderId="42" xfId="1" applyFont="1" applyBorder="1" applyAlignment="1">
      <alignment horizontal="left" vertical="center" wrapText="1" indent="1"/>
    </xf>
    <xf numFmtId="0" fontId="13" fillId="0" borderId="3" xfId="1" applyFont="1" applyBorder="1" applyAlignment="1">
      <alignment horizontal="left" vertical="center" wrapText="1" indent="1"/>
    </xf>
    <xf numFmtId="0" fontId="20" fillId="0" borderId="33" xfId="1" applyFont="1" applyBorder="1" applyAlignment="1">
      <alignment horizontal="center" vertical="center" wrapText="1"/>
    </xf>
    <xf numFmtId="0" fontId="20" fillId="0" borderId="2" xfId="1" applyFont="1" applyBorder="1" applyAlignment="1">
      <alignment horizontal="center" vertical="center" wrapText="1"/>
    </xf>
    <xf numFmtId="0" fontId="13" fillId="0" borderId="2" xfId="1" applyNumberFormat="1" applyFont="1" applyBorder="1" applyAlignment="1">
      <alignment horizontal="center" vertical="center"/>
    </xf>
    <xf numFmtId="0" fontId="13" fillId="0" borderId="30" xfId="1" applyNumberFormat="1" applyFont="1" applyBorder="1" applyAlignment="1">
      <alignment horizontal="center" vertical="center"/>
    </xf>
    <xf numFmtId="0" fontId="20" fillId="0" borderId="41" xfId="1" applyFont="1" applyBorder="1" applyAlignment="1">
      <alignment horizontal="right" vertical="center" indent="1"/>
    </xf>
    <xf numFmtId="0" fontId="13" fillId="0" borderId="35" xfId="1" quotePrefix="1" applyFont="1" applyBorder="1" applyAlignment="1">
      <alignment horizontal="left" vertical="center" wrapText="1" indent="1"/>
    </xf>
    <xf numFmtId="0" fontId="13" fillId="0" borderId="36" xfId="1" applyFont="1" applyBorder="1" applyAlignment="1">
      <alignment horizontal="left" vertical="center" wrapText="1" indent="1"/>
    </xf>
    <xf numFmtId="0" fontId="13" fillId="0" borderId="37" xfId="1" applyFont="1" applyBorder="1" applyAlignment="1">
      <alignment horizontal="left" vertical="center" wrapText="1" indent="1"/>
    </xf>
    <xf numFmtId="0" fontId="29" fillId="0" borderId="35" xfId="1" applyFont="1" applyBorder="1" applyAlignment="1">
      <alignment horizontal="left" vertical="center" indent="1" shrinkToFit="1"/>
    </xf>
    <xf numFmtId="0" fontId="29" fillId="0" borderId="36" xfId="1" applyFont="1" applyBorder="1" applyAlignment="1">
      <alignment horizontal="left" vertical="center" indent="1" shrinkToFit="1"/>
    </xf>
    <xf numFmtId="0" fontId="29" fillId="0" borderId="37" xfId="1" applyFont="1" applyBorder="1" applyAlignment="1">
      <alignment horizontal="left" vertical="center" indent="1" shrinkToFit="1"/>
    </xf>
    <xf numFmtId="0" fontId="13" fillId="0" borderId="35" xfId="1" applyFont="1" applyBorder="1" applyAlignment="1">
      <alignment horizontal="left" vertical="center" wrapText="1" indent="1"/>
    </xf>
    <xf numFmtId="0" fontId="13" fillId="0" borderId="32" xfId="2" applyBorder="1" applyAlignment="1">
      <alignment horizontal="center" vertical="center"/>
    </xf>
    <xf numFmtId="0" fontId="13" fillId="0" borderId="25" xfId="2" applyBorder="1" applyAlignment="1">
      <alignment horizontal="center" vertical="center"/>
    </xf>
    <xf numFmtId="0" fontId="13" fillId="0" borderId="31" xfId="2" applyBorder="1" applyAlignment="1">
      <alignment horizontal="center" vertical="center"/>
    </xf>
    <xf numFmtId="0" fontId="13" fillId="0" borderId="21" xfId="2" applyBorder="1" applyAlignment="1">
      <alignment horizontal="center" vertical="center"/>
    </xf>
    <xf numFmtId="0" fontId="13" fillId="0" borderId="1" xfId="2" applyBorder="1" applyAlignment="1">
      <alignment horizontal="center" vertical="center"/>
    </xf>
    <xf numFmtId="0" fontId="13" fillId="0" borderId="22" xfId="2" applyBorder="1" applyAlignment="1">
      <alignment horizontal="center" vertical="center"/>
    </xf>
    <xf numFmtId="9" fontId="13" fillId="0" borderId="8" xfId="7" applyFont="1" applyBorder="1" applyAlignment="1">
      <alignment horizontal="center" vertical="center"/>
    </xf>
    <xf numFmtId="9" fontId="13" fillId="0" borderId="6" xfId="7" applyFont="1" applyBorder="1" applyAlignment="1">
      <alignment horizontal="center" vertical="center"/>
    </xf>
    <xf numFmtId="0" fontId="13" fillId="0" borderId="0" xfId="2"/>
    <xf numFmtId="0" fontId="13" fillId="0" borderId="5" xfId="3" applyBorder="1" applyAlignment="1">
      <alignment vertical="top"/>
    </xf>
    <xf numFmtId="49" fontId="13" fillId="0" borderId="5" xfId="3" applyNumberFormat="1" applyBorder="1" applyAlignment="1">
      <alignment vertical="top"/>
    </xf>
    <xf numFmtId="14" fontId="13" fillId="0" borderId="5" xfId="4" applyNumberFormat="1" applyBorder="1" applyAlignment="1">
      <alignment vertical="top"/>
    </xf>
    <xf numFmtId="49" fontId="13" fillId="0" borderId="5" xfId="4" applyNumberFormat="1" applyBorder="1" applyAlignment="1">
      <alignment vertical="top"/>
    </xf>
    <xf numFmtId="0" fontId="13" fillId="0" borderId="5" xfId="3" applyBorder="1"/>
    <xf numFmtId="0" fontId="13" fillId="0" borderId="5" xfId="2" applyBorder="1" applyAlignment="1">
      <alignment horizontal="center" wrapText="1"/>
    </xf>
    <xf numFmtId="0" fontId="13" fillId="0" borderId="6" xfId="5" applyNumberFormat="1" applyBorder="1" applyAlignment="1">
      <alignment horizontal="center"/>
    </xf>
    <xf numFmtId="0" fontId="13" fillId="0" borderId="22" xfId="2" applyBorder="1" applyAlignment="1">
      <alignment horizontal="right"/>
    </xf>
    <xf numFmtId="0" fontId="13" fillId="0" borderId="1" xfId="2" applyBorder="1" applyAlignment="1">
      <alignment horizontal="right"/>
    </xf>
    <xf numFmtId="0" fontId="13" fillId="0" borderId="21" xfId="2" applyBorder="1" applyAlignment="1">
      <alignment horizontal="right"/>
    </xf>
    <xf numFmtId="0" fontId="13" fillId="0" borderId="9" xfId="5" applyNumberFormat="1" applyBorder="1" applyAlignment="1">
      <alignment horizontal="center"/>
    </xf>
    <xf numFmtId="0" fontId="13" fillId="0" borderId="63" xfId="2" applyBorder="1" applyAlignment="1">
      <alignment horizontal="right"/>
    </xf>
    <xf numFmtId="0" fontId="13" fillId="0" borderId="0" xfId="2" applyAlignment="1">
      <alignment horizontal="right"/>
    </xf>
    <xf numFmtId="0" fontId="13" fillId="0" borderId="82" xfId="2" applyBorder="1" applyAlignment="1">
      <alignment horizontal="right"/>
    </xf>
    <xf numFmtId="0" fontId="13" fillId="0" borderId="32" xfId="2" applyBorder="1" applyAlignment="1">
      <alignment horizontal="right" wrapText="1"/>
    </xf>
    <xf numFmtId="0" fontId="13" fillId="0" borderId="25" xfId="2" applyBorder="1" applyAlignment="1">
      <alignment horizontal="right" wrapText="1"/>
    </xf>
    <xf numFmtId="0" fontId="13" fillId="0" borderId="31" xfId="2" applyBorder="1" applyAlignment="1">
      <alignment horizontal="right" wrapText="1"/>
    </xf>
    <xf numFmtId="0" fontId="13" fillId="0" borderId="8" xfId="5" applyNumberFormat="1" applyBorder="1" applyAlignment="1">
      <alignment horizontal="center" wrapText="1"/>
    </xf>
    <xf numFmtId="0" fontId="13" fillId="0" borderId="0" xfId="2" applyAlignment="1">
      <alignment wrapText="1"/>
    </xf>
  </cellXfs>
  <cellStyles count="156">
    <cellStyle name="20% - Accent1" xfId="27" builtinId="30" customBuiltin="1"/>
    <cellStyle name="20% - Accent1 2" xfId="74"/>
    <cellStyle name="20% - Accent1 2 2" xfId="128"/>
    <cellStyle name="20% - Accent1 3" xfId="58"/>
    <cellStyle name="20% - Accent1 3 2" xfId="112"/>
    <cellStyle name="20% - Accent1 4" xfId="91"/>
    <cellStyle name="20% - Accent2" xfId="31" builtinId="34" customBuiltin="1"/>
    <cellStyle name="20% - Accent2 2" xfId="76"/>
    <cellStyle name="20% - Accent2 2 2" xfId="130"/>
    <cellStyle name="20% - Accent2 3" xfId="60"/>
    <cellStyle name="20% - Accent2 3 2" xfId="114"/>
    <cellStyle name="20% - Accent2 4" xfId="93"/>
    <cellStyle name="20% - Accent3" xfId="35" builtinId="38" customBuiltin="1"/>
    <cellStyle name="20% - Accent3 2" xfId="78"/>
    <cellStyle name="20% - Accent3 2 2" xfId="132"/>
    <cellStyle name="20% - Accent3 3" xfId="62"/>
    <cellStyle name="20% - Accent3 3 2" xfId="116"/>
    <cellStyle name="20% - Accent3 4" xfId="95"/>
    <cellStyle name="20% - Accent4" xfId="39" builtinId="42" customBuiltin="1"/>
    <cellStyle name="20% - Accent4 2" xfId="80"/>
    <cellStyle name="20% - Accent4 2 2" xfId="134"/>
    <cellStyle name="20% - Accent4 3" xfId="64"/>
    <cellStyle name="20% - Accent4 3 2" xfId="118"/>
    <cellStyle name="20% - Accent4 4" xfId="97"/>
    <cellStyle name="20% - Accent5" xfId="43" builtinId="46" customBuiltin="1"/>
    <cellStyle name="20% - Accent5 2" xfId="82"/>
    <cellStyle name="20% - Accent5 2 2" xfId="136"/>
    <cellStyle name="20% - Accent5 3" xfId="66"/>
    <cellStyle name="20% - Accent5 3 2" xfId="120"/>
    <cellStyle name="20% - Accent5 4" xfId="99"/>
    <cellStyle name="20% - Accent6" xfId="47" builtinId="50" customBuiltin="1"/>
    <cellStyle name="20% - Accent6 2" xfId="84"/>
    <cellStyle name="20% - Accent6 2 2" xfId="138"/>
    <cellStyle name="20% - Accent6 3" xfId="68"/>
    <cellStyle name="20% - Accent6 3 2" xfId="122"/>
    <cellStyle name="20% - Accent6 4" xfId="101"/>
    <cellStyle name="40% - Accent1" xfId="28" builtinId="31" customBuiltin="1"/>
    <cellStyle name="40% - Accent1 2" xfId="75"/>
    <cellStyle name="40% - Accent1 2 2" xfId="129"/>
    <cellStyle name="40% - Accent1 3" xfId="59"/>
    <cellStyle name="40% - Accent1 3 2" xfId="113"/>
    <cellStyle name="40% - Accent1 4" xfId="92"/>
    <cellStyle name="40% - Accent2" xfId="32" builtinId="35" customBuiltin="1"/>
    <cellStyle name="40% - Accent2 2" xfId="77"/>
    <cellStyle name="40% - Accent2 2 2" xfId="131"/>
    <cellStyle name="40% - Accent2 3" xfId="61"/>
    <cellStyle name="40% - Accent2 3 2" xfId="115"/>
    <cellStyle name="40% - Accent2 4" xfId="94"/>
    <cellStyle name="40% - Accent3" xfId="36" builtinId="39" customBuiltin="1"/>
    <cellStyle name="40% - Accent3 2" xfId="79"/>
    <cellStyle name="40% - Accent3 2 2" xfId="133"/>
    <cellStyle name="40% - Accent3 3" xfId="63"/>
    <cellStyle name="40% - Accent3 3 2" xfId="117"/>
    <cellStyle name="40% - Accent3 4" xfId="96"/>
    <cellStyle name="40% - Accent4" xfId="40" builtinId="43" customBuiltin="1"/>
    <cellStyle name="40% - Accent4 2" xfId="81"/>
    <cellStyle name="40% - Accent4 2 2" xfId="135"/>
    <cellStyle name="40% - Accent4 3" xfId="65"/>
    <cellStyle name="40% - Accent4 3 2" xfId="119"/>
    <cellStyle name="40% - Accent4 4" xfId="98"/>
    <cellStyle name="40% - Accent5" xfId="44" builtinId="47" customBuiltin="1"/>
    <cellStyle name="40% - Accent5 2" xfId="83"/>
    <cellStyle name="40% - Accent5 2 2" xfId="137"/>
    <cellStyle name="40% - Accent5 3" xfId="67"/>
    <cellStyle name="40% - Accent5 3 2" xfId="121"/>
    <cellStyle name="40% - Accent5 4" xfId="100"/>
    <cellStyle name="40% - Accent6" xfId="48" builtinId="51" customBuiltin="1"/>
    <cellStyle name="40% - Accent6 2" xfId="85"/>
    <cellStyle name="40% - Accent6 2 2" xfId="139"/>
    <cellStyle name="40% - Accent6 3" xfId="69"/>
    <cellStyle name="40% - Accent6 3 2" xfId="123"/>
    <cellStyle name="40% - Accent6 4" xfId="102"/>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olumnHeader" xfId="5"/>
    <cellStyle name="ColumnHeader 2" xfId="149"/>
    <cellStyle name="Explanatory Text" xfId="24" builtinId="53" customBuiltin="1"/>
    <cellStyle name="Good" xfId="15" builtinId="26" customBuiltin="1"/>
    <cellStyle name="GroupColumn0" xfId="3"/>
    <cellStyle name="GroupColumn0 2" xfId="147"/>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10" xfId="155"/>
    <cellStyle name="Normal 2" xfId="1"/>
    <cellStyle name="Normal 2 2" xfId="9"/>
    <cellStyle name="Normal 3" xfId="2"/>
    <cellStyle name="Normal 4" xfId="8"/>
    <cellStyle name="Normal 4 2" xfId="53"/>
    <cellStyle name="Normal 4 2 2" xfId="89"/>
    <cellStyle name="Normal 4 2 2 2" xfId="142"/>
    <cellStyle name="Normal 4 2 2 3" xfId="153"/>
    <cellStyle name="Normal 4 2 3" xfId="72"/>
    <cellStyle name="Normal 4 2 3 2" xfId="126"/>
    <cellStyle name="Normal 4 2 3 3" xfId="150"/>
    <cellStyle name="Normal 4 2 4" xfId="108"/>
    <cellStyle name="Normal 4 2 5" xfId="144"/>
    <cellStyle name="Normal 4 3" xfId="51"/>
    <cellStyle name="Normal 4 3 2" xfId="73"/>
    <cellStyle name="Normal 4 3 2 2" xfId="127"/>
    <cellStyle name="Normal 4 3 3" xfId="107"/>
    <cellStyle name="Normal 4 4" xfId="57"/>
    <cellStyle name="Normal 4 4 2" xfId="106"/>
    <cellStyle name="Normal 4 5" xfId="104"/>
    <cellStyle name="Normal 4 6" xfId="111"/>
    <cellStyle name="Normal 4 7" xfId="90"/>
    <cellStyle name="Normal 4 8" xfId="143"/>
    <cellStyle name="Normal 4 8 2" xfId="152"/>
    <cellStyle name="Normal 5" xfId="56"/>
    <cellStyle name="Normal 5 2" xfId="88"/>
    <cellStyle name="Normal 5 3" xfId="151"/>
    <cellStyle name="Normal 6" xfId="54"/>
    <cellStyle name="Normal 6 2" xfId="86"/>
    <cellStyle name="Normal 6 2 2" xfId="140"/>
    <cellStyle name="Normal 6 3" xfId="70"/>
    <cellStyle name="Normal 6 3 2" xfId="124"/>
    <cellStyle name="Normal 6 4" xfId="109"/>
    <cellStyle name="Normal 7" xfId="145"/>
    <cellStyle name="Normal 8" xfId="146"/>
    <cellStyle name="Normal 9" xfId="154"/>
    <cellStyle name="Note 2" xfId="55"/>
    <cellStyle name="Note 2 2" xfId="87"/>
    <cellStyle name="Note 2 2 2" xfId="141"/>
    <cellStyle name="Note 2 3" xfId="71"/>
    <cellStyle name="Note 2 3 2" xfId="125"/>
    <cellStyle name="Note 2 4" xfId="110"/>
    <cellStyle name="Output" xfId="19" builtinId="21" customBuiltin="1"/>
    <cellStyle name="Percent" xfId="7" builtinId="5"/>
    <cellStyle name="Percent 2" xfId="6"/>
    <cellStyle name="Percent 3" xfId="52"/>
    <cellStyle name="Percent 4" xfId="50"/>
    <cellStyle name="Percent 5" xfId="105"/>
    <cellStyle name="Percent 6" xfId="103"/>
    <cellStyle name="RowHeader" xfId="4"/>
    <cellStyle name="RowHeader 2" xfId="148"/>
    <cellStyle name="Title" xfId="10" builtinId="15" customBuiltin="1"/>
    <cellStyle name="Total" xfId="25" builtinId="25" customBuiltin="1"/>
    <cellStyle name="Warning Text" xfId="23" builtinId="11" customBuiltin="1"/>
  </cellStyles>
  <dxfs count="607">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
      <font>
        <color rgb="FF00B050"/>
      </font>
    </dxf>
    <dxf>
      <font>
        <color rgb="FFFF0000"/>
      </font>
    </dxf>
    <dxf>
      <font>
        <color rgb="FF00B05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381001</xdr:colOff>
      <xdr:row>23</xdr:row>
      <xdr:rowOff>63498</xdr:rowOff>
    </xdr:from>
    <xdr:to>
      <xdr:col>3</xdr:col>
      <xdr:colOff>391584</xdr:colOff>
      <xdr:row>45</xdr:row>
      <xdr:rowOff>84665</xdr:rowOff>
    </xdr:to>
    <xdr:cxnSp macro="">
      <xdr:nvCxnSpPr>
        <xdr:cNvPr id="3" name="Straight Arrow Connector 2"/>
        <xdr:cNvCxnSpPr/>
      </xdr:nvCxnSpPr>
      <xdr:spPr>
        <a:xfrm>
          <a:off x="4529668" y="8625415"/>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289985</xdr:colOff>
      <xdr:row>23</xdr:row>
      <xdr:rowOff>67731</xdr:rowOff>
    </xdr:from>
    <xdr:to>
      <xdr:col>6</xdr:col>
      <xdr:colOff>300568</xdr:colOff>
      <xdr:row>45</xdr:row>
      <xdr:rowOff>88898</xdr:rowOff>
    </xdr:to>
    <xdr:cxnSp macro="">
      <xdr:nvCxnSpPr>
        <xdr:cNvPr id="8" name="Straight Arrow Connector 7"/>
        <xdr:cNvCxnSpPr/>
      </xdr:nvCxnSpPr>
      <xdr:spPr>
        <a:xfrm>
          <a:off x="6512985" y="8629648"/>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315385</xdr:colOff>
      <xdr:row>23</xdr:row>
      <xdr:rowOff>71964</xdr:rowOff>
    </xdr:from>
    <xdr:to>
      <xdr:col>7</xdr:col>
      <xdr:colOff>325968</xdr:colOff>
      <xdr:row>45</xdr:row>
      <xdr:rowOff>93131</xdr:rowOff>
    </xdr:to>
    <xdr:cxnSp macro="">
      <xdr:nvCxnSpPr>
        <xdr:cNvPr id="9" name="Straight Arrow Connector 8"/>
        <xdr:cNvCxnSpPr/>
      </xdr:nvCxnSpPr>
      <xdr:spPr>
        <a:xfrm>
          <a:off x="7120468" y="8633881"/>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499534</xdr:colOff>
      <xdr:row>23</xdr:row>
      <xdr:rowOff>76198</xdr:rowOff>
    </xdr:from>
    <xdr:to>
      <xdr:col>9</xdr:col>
      <xdr:colOff>510117</xdr:colOff>
      <xdr:row>45</xdr:row>
      <xdr:rowOff>97365</xdr:rowOff>
    </xdr:to>
    <xdr:cxnSp macro="">
      <xdr:nvCxnSpPr>
        <xdr:cNvPr id="10" name="Straight Arrow Connector 9"/>
        <xdr:cNvCxnSpPr/>
      </xdr:nvCxnSpPr>
      <xdr:spPr>
        <a:xfrm>
          <a:off x="8743951" y="8638115"/>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408518</xdr:colOff>
      <xdr:row>23</xdr:row>
      <xdr:rowOff>59265</xdr:rowOff>
    </xdr:from>
    <xdr:to>
      <xdr:col>11</xdr:col>
      <xdr:colOff>419101</xdr:colOff>
      <xdr:row>45</xdr:row>
      <xdr:rowOff>80432</xdr:rowOff>
    </xdr:to>
    <xdr:cxnSp macro="">
      <xdr:nvCxnSpPr>
        <xdr:cNvPr id="11" name="Straight Arrow Connector 10"/>
        <xdr:cNvCxnSpPr/>
      </xdr:nvCxnSpPr>
      <xdr:spPr>
        <a:xfrm>
          <a:off x="10356851" y="8621182"/>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397142</xdr:colOff>
      <xdr:row>49</xdr:row>
      <xdr:rowOff>43920</xdr:rowOff>
    </xdr:from>
    <xdr:to>
      <xdr:col>3</xdr:col>
      <xdr:colOff>407725</xdr:colOff>
      <xdr:row>71</xdr:row>
      <xdr:rowOff>65086</xdr:rowOff>
    </xdr:to>
    <xdr:cxnSp macro="">
      <xdr:nvCxnSpPr>
        <xdr:cNvPr id="12" name="Straight Arrow Connector 11"/>
        <xdr:cNvCxnSpPr/>
      </xdr:nvCxnSpPr>
      <xdr:spPr>
        <a:xfrm>
          <a:off x="4647673" y="14617170"/>
          <a:ext cx="10583" cy="39502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294219</xdr:colOff>
      <xdr:row>49</xdr:row>
      <xdr:rowOff>38893</xdr:rowOff>
    </xdr:from>
    <xdr:to>
      <xdr:col>6</xdr:col>
      <xdr:colOff>304802</xdr:colOff>
      <xdr:row>71</xdr:row>
      <xdr:rowOff>60059</xdr:rowOff>
    </xdr:to>
    <xdr:cxnSp macro="">
      <xdr:nvCxnSpPr>
        <xdr:cNvPr id="13" name="Straight Arrow Connector 12"/>
        <xdr:cNvCxnSpPr/>
      </xdr:nvCxnSpPr>
      <xdr:spPr>
        <a:xfrm>
          <a:off x="6616438" y="14612143"/>
          <a:ext cx="10583" cy="39502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357984</xdr:colOff>
      <xdr:row>49</xdr:row>
      <xdr:rowOff>33866</xdr:rowOff>
    </xdr:from>
    <xdr:to>
      <xdr:col>7</xdr:col>
      <xdr:colOff>368567</xdr:colOff>
      <xdr:row>71</xdr:row>
      <xdr:rowOff>55032</xdr:rowOff>
    </xdr:to>
    <xdr:cxnSp macro="">
      <xdr:nvCxnSpPr>
        <xdr:cNvPr id="14" name="Straight Arrow Connector 13"/>
        <xdr:cNvCxnSpPr/>
      </xdr:nvCxnSpPr>
      <xdr:spPr>
        <a:xfrm>
          <a:off x="7263609" y="14607116"/>
          <a:ext cx="10583" cy="39502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493184</xdr:colOff>
      <xdr:row>49</xdr:row>
      <xdr:rowOff>38100</xdr:rowOff>
    </xdr:from>
    <xdr:to>
      <xdr:col>9</xdr:col>
      <xdr:colOff>503767</xdr:colOff>
      <xdr:row>71</xdr:row>
      <xdr:rowOff>59266</xdr:rowOff>
    </xdr:to>
    <xdr:cxnSp macro="">
      <xdr:nvCxnSpPr>
        <xdr:cNvPr id="15" name="Straight Arrow Connector 14"/>
        <xdr:cNvCxnSpPr/>
      </xdr:nvCxnSpPr>
      <xdr:spPr>
        <a:xfrm>
          <a:off x="8737601" y="13785850"/>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411428</xdr:colOff>
      <xdr:row>49</xdr:row>
      <xdr:rowOff>134936</xdr:rowOff>
    </xdr:from>
    <xdr:to>
      <xdr:col>11</xdr:col>
      <xdr:colOff>422011</xdr:colOff>
      <xdr:row>71</xdr:row>
      <xdr:rowOff>156102</xdr:rowOff>
    </xdr:to>
    <xdr:cxnSp macro="">
      <xdr:nvCxnSpPr>
        <xdr:cNvPr id="16" name="Straight Arrow Connector 15"/>
        <xdr:cNvCxnSpPr/>
      </xdr:nvCxnSpPr>
      <xdr:spPr>
        <a:xfrm>
          <a:off x="10674616" y="14708186"/>
          <a:ext cx="10583" cy="39502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355059</xdr:colOff>
      <xdr:row>74</xdr:row>
      <xdr:rowOff>177799</xdr:rowOff>
    </xdr:from>
    <xdr:to>
      <xdr:col>7</xdr:col>
      <xdr:colOff>357188</xdr:colOff>
      <xdr:row>105</xdr:row>
      <xdr:rowOff>226219</xdr:rowOff>
    </xdr:to>
    <xdr:cxnSp macro="">
      <xdr:nvCxnSpPr>
        <xdr:cNvPr id="19" name="Straight Arrow Connector 18"/>
        <xdr:cNvCxnSpPr/>
      </xdr:nvCxnSpPr>
      <xdr:spPr>
        <a:xfrm>
          <a:off x="7260684" y="19739768"/>
          <a:ext cx="2129" cy="56919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297662</xdr:colOff>
      <xdr:row>75</xdr:row>
      <xdr:rowOff>23812</xdr:rowOff>
    </xdr:from>
    <xdr:to>
      <xdr:col>6</xdr:col>
      <xdr:colOff>297662</xdr:colOff>
      <xdr:row>122</xdr:row>
      <xdr:rowOff>95250</xdr:rowOff>
    </xdr:to>
    <xdr:cxnSp macro="">
      <xdr:nvCxnSpPr>
        <xdr:cNvPr id="24" name="Straight Arrow Connector 23"/>
        <xdr:cNvCxnSpPr/>
      </xdr:nvCxnSpPr>
      <xdr:spPr>
        <a:xfrm>
          <a:off x="6619881" y="19764375"/>
          <a:ext cx="0" cy="9001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483648</xdr:colOff>
      <xdr:row>74</xdr:row>
      <xdr:rowOff>175417</xdr:rowOff>
    </xdr:from>
    <xdr:to>
      <xdr:col>9</xdr:col>
      <xdr:colOff>500063</xdr:colOff>
      <xdr:row>98</xdr:row>
      <xdr:rowOff>130969</xdr:rowOff>
    </xdr:to>
    <xdr:cxnSp macro="">
      <xdr:nvCxnSpPr>
        <xdr:cNvPr id="22" name="Straight Arrow Connector 21"/>
        <xdr:cNvCxnSpPr/>
      </xdr:nvCxnSpPr>
      <xdr:spPr>
        <a:xfrm>
          <a:off x="9056148" y="19737386"/>
          <a:ext cx="16415" cy="424180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500072</xdr:colOff>
      <xdr:row>101</xdr:row>
      <xdr:rowOff>47626</xdr:rowOff>
    </xdr:from>
    <xdr:to>
      <xdr:col>9</xdr:col>
      <xdr:colOff>500073</xdr:colOff>
      <xdr:row>105</xdr:row>
      <xdr:rowOff>226219</xdr:rowOff>
    </xdr:to>
    <xdr:cxnSp macro="">
      <xdr:nvCxnSpPr>
        <xdr:cNvPr id="18" name="Straight Arrow Connector 17"/>
        <xdr:cNvCxnSpPr/>
      </xdr:nvCxnSpPr>
      <xdr:spPr>
        <a:xfrm>
          <a:off x="9072572" y="24538782"/>
          <a:ext cx="1" cy="89296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345281</xdr:colOff>
      <xdr:row>113</xdr:row>
      <xdr:rowOff>23813</xdr:rowOff>
    </xdr:from>
    <xdr:to>
      <xdr:col>7</xdr:col>
      <xdr:colOff>357187</xdr:colOff>
      <xdr:row>121</xdr:row>
      <xdr:rowOff>154782</xdr:rowOff>
    </xdr:to>
    <xdr:cxnSp macro="">
      <xdr:nvCxnSpPr>
        <xdr:cNvPr id="28" name="Straight Arrow Connector 27"/>
        <xdr:cNvCxnSpPr/>
      </xdr:nvCxnSpPr>
      <xdr:spPr>
        <a:xfrm flipH="1">
          <a:off x="7250906" y="26979563"/>
          <a:ext cx="11906" cy="16668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488157</xdr:colOff>
      <xdr:row>113</xdr:row>
      <xdr:rowOff>35718</xdr:rowOff>
    </xdr:from>
    <xdr:to>
      <xdr:col>9</xdr:col>
      <xdr:colOff>500063</xdr:colOff>
      <xdr:row>121</xdr:row>
      <xdr:rowOff>119062</xdr:rowOff>
    </xdr:to>
    <xdr:cxnSp macro="">
      <xdr:nvCxnSpPr>
        <xdr:cNvPr id="31" name="Straight Arrow Connector 30"/>
        <xdr:cNvCxnSpPr/>
      </xdr:nvCxnSpPr>
      <xdr:spPr>
        <a:xfrm flipH="1">
          <a:off x="9060657" y="26824781"/>
          <a:ext cx="11906" cy="16192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402482</xdr:colOff>
      <xdr:row>75</xdr:row>
      <xdr:rowOff>57152</xdr:rowOff>
    </xdr:from>
    <xdr:to>
      <xdr:col>3</xdr:col>
      <xdr:colOff>402482</xdr:colOff>
      <xdr:row>122</xdr:row>
      <xdr:rowOff>128590</xdr:rowOff>
    </xdr:to>
    <xdr:cxnSp macro="">
      <xdr:nvCxnSpPr>
        <xdr:cNvPr id="32" name="Straight Arrow Connector 31"/>
        <xdr:cNvCxnSpPr/>
      </xdr:nvCxnSpPr>
      <xdr:spPr>
        <a:xfrm>
          <a:off x="4653013" y="19797715"/>
          <a:ext cx="0" cy="9001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423794</xdr:colOff>
      <xdr:row>75</xdr:row>
      <xdr:rowOff>19056</xdr:rowOff>
    </xdr:from>
    <xdr:to>
      <xdr:col>11</xdr:col>
      <xdr:colOff>423794</xdr:colOff>
      <xdr:row>122</xdr:row>
      <xdr:rowOff>90494</xdr:rowOff>
    </xdr:to>
    <xdr:cxnSp macro="">
      <xdr:nvCxnSpPr>
        <xdr:cNvPr id="33" name="Straight Arrow Connector 32"/>
        <xdr:cNvCxnSpPr/>
      </xdr:nvCxnSpPr>
      <xdr:spPr>
        <a:xfrm>
          <a:off x="10448857" y="19759619"/>
          <a:ext cx="0" cy="9001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135"/>
  <sheetViews>
    <sheetView tabSelected="1" zoomScale="80" zoomScaleNormal="80" zoomScaleSheetLayoutView="100" workbookViewId="0">
      <selection activeCell="C8" sqref="C8:E8"/>
    </sheetView>
  </sheetViews>
  <sheetFormatPr defaultRowHeight="11.25" x14ac:dyDescent="0.2"/>
  <cols>
    <col min="1" max="1" width="30.85546875" style="4" customWidth="1"/>
    <col min="2" max="2" width="25.7109375" style="7" customWidth="1"/>
    <col min="3" max="3" width="10.7109375" style="4" customWidth="1"/>
    <col min="4" max="4" width="11.7109375" style="4" customWidth="1"/>
    <col min="5" max="5" width="8.7109375" style="7" customWidth="1"/>
    <col min="6" max="6" width="10.5703125" style="7" customWidth="1"/>
    <col min="7" max="7" width="8.7109375" style="4" customWidth="1"/>
    <col min="8" max="9" width="10.7109375" style="4" customWidth="1"/>
    <col min="10" max="10" width="14.7109375" style="4" customWidth="1"/>
    <col min="11" max="11" width="10.7109375" style="4" customWidth="1"/>
    <col min="12" max="12" width="12.7109375" style="4" customWidth="1"/>
    <col min="13" max="14" width="10.7109375" style="4" customWidth="1"/>
    <col min="15" max="15" width="17.7109375" style="4" customWidth="1"/>
    <col min="16" max="17" width="10.7109375" style="4" customWidth="1"/>
    <col min="18" max="18" width="10.140625" style="4" bestFit="1" customWidth="1"/>
    <col min="19" max="20" width="10" style="4" customWidth="1"/>
    <col min="21" max="21" width="11.7109375" style="4" customWidth="1"/>
    <col min="22" max="24" width="9.140625" style="4"/>
    <col min="25" max="25" width="10.85546875" style="4" customWidth="1"/>
    <col min="26" max="34" width="9.140625" style="4"/>
    <col min="35" max="35" width="19.7109375" style="4" customWidth="1"/>
    <col min="36" max="16384" width="9.140625" style="4"/>
  </cols>
  <sheetData>
    <row r="1" spans="1:18" ht="35.1" customHeight="1" thickBot="1" x14ac:dyDescent="0.25">
      <c r="A1" s="250" t="s">
        <v>196</v>
      </c>
      <c r="B1" s="251"/>
      <c r="C1" s="251"/>
      <c r="D1" s="251"/>
      <c r="E1" s="251"/>
      <c r="F1" s="251"/>
      <c r="G1" s="251"/>
      <c r="H1" s="251"/>
      <c r="I1" s="251"/>
      <c r="J1" s="251"/>
      <c r="K1" s="251"/>
      <c r="L1" s="251"/>
      <c r="M1" s="251"/>
      <c r="N1" s="251"/>
      <c r="O1" s="251"/>
      <c r="P1" s="251"/>
      <c r="Q1" s="251"/>
      <c r="R1" s="252"/>
    </row>
    <row r="2" spans="1:18" ht="27.6" customHeight="1" x14ac:dyDescent="0.2">
      <c r="A2" s="284" t="s">
        <v>0</v>
      </c>
      <c r="B2" s="263"/>
      <c r="C2" s="256" t="s">
        <v>315</v>
      </c>
      <c r="D2" s="256"/>
      <c r="E2" s="257"/>
      <c r="F2" s="237"/>
      <c r="G2" s="262" t="s">
        <v>29</v>
      </c>
      <c r="H2" s="263"/>
      <c r="I2" s="263"/>
      <c r="J2" s="263"/>
      <c r="K2" s="264" t="s">
        <v>329</v>
      </c>
      <c r="L2" s="264"/>
      <c r="M2" s="264"/>
      <c r="N2" s="264"/>
      <c r="O2" s="264"/>
      <c r="P2" s="264"/>
      <c r="Q2" s="264"/>
      <c r="R2" s="265"/>
    </row>
    <row r="3" spans="1:18" ht="27.6" customHeight="1" x14ac:dyDescent="0.2">
      <c r="A3" s="268" t="s">
        <v>2</v>
      </c>
      <c r="B3" s="233"/>
      <c r="C3" s="258">
        <v>42289</v>
      </c>
      <c r="D3" s="258"/>
      <c r="E3" s="259"/>
      <c r="F3" s="238"/>
      <c r="G3" s="232" t="s">
        <v>74</v>
      </c>
      <c r="H3" s="233"/>
      <c r="I3" s="233"/>
      <c r="J3" s="233"/>
      <c r="K3" s="266" t="s">
        <v>330</v>
      </c>
      <c r="L3" s="266"/>
      <c r="M3" s="266"/>
      <c r="N3" s="266"/>
      <c r="O3" s="266"/>
      <c r="P3" s="266"/>
      <c r="Q3" s="266"/>
      <c r="R3" s="267"/>
    </row>
    <row r="4" spans="1:18" ht="24.95" customHeight="1" x14ac:dyDescent="0.2">
      <c r="A4" s="268" t="s">
        <v>80</v>
      </c>
      <c r="B4" s="233"/>
      <c r="C4" s="258" t="s">
        <v>328</v>
      </c>
      <c r="D4" s="258"/>
      <c r="E4" s="259"/>
      <c r="F4" s="238"/>
      <c r="G4" s="232" t="s">
        <v>16</v>
      </c>
      <c r="H4" s="233"/>
      <c r="I4" s="233"/>
      <c r="J4" s="233"/>
      <c r="K4" s="266" t="s">
        <v>331</v>
      </c>
      <c r="L4" s="266"/>
      <c r="M4" s="266"/>
      <c r="N4" s="266"/>
      <c r="O4" s="266"/>
      <c r="P4" s="266"/>
      <c r="Q4" s="266"/>
      <c r="R4" s="267"/>
    </row>
    <row r="5" spans="1:18" ht="27.6" customHeight="1" x14ac:dyDescent="0.2">
      <c r="A5" s="268" t="s">
        <v>81</v>
      </c>
      <c r="B5" s="233"/>
      <c r="C5" s="258" t="s">
        <v>316</v>
      </c>
      <c r="D5" s="258"/>
      <c r="E5" s="259"/>
      <c r="F5" s="238"/>
      <c r="G5" s="232" t="s">
        <v>17</v>
      </c>
      <c r="H5" s="233"/>
      <c r="I5" s="233"/>
      <c r="J5" s="233"/>
      <c r="K5" s="246" t="s">
        <v>332</v>
      </c>
      <c r="L5" s="246"/>
      <c r="M5" s="246"/>
      <c r="N5" s="246"/>
      <c r="O5" s="246"/>
      <c r="P5" s="246"/>
      <c r="Q5" s="246"/>
      <c r="R5" s="247"/>
    </row>
    <row r="6" spans="1:18" ht="27.6" customHeight="1" x14ac:dyDescent="0.2">
      <c r="A6" s="268" t="s">
        <v>299</v>
      </c>
      <c r="B6" s="233"/>
      <c r="C6" s="266" t="s">
        <v>326</v>
      </c>
      <c r="D6" s="266"/>
      <c r="E6" s="285"/>
      <c r="F6" s="238"/>
      <c r="G6" s="232" t="s">
        <v>302</v>
      </c>
      <c r="H6" s="233"/>
      <c r="I6" s="233"/>
      <c r="J6" s="233"/>
      <c r="K6" s="248" t="s">
        <v>327</v>
      </c>
      <c r="L6" s="248"/>
      <c r="M6" s="248"/>
      <c r="N6" s="248"/>
      <c r="O6" s="248"/>
      <c r="P6" s="248"/>
      <c r="Q6" s="248"/>
      <c r="R6" s="249"/>
    </row>
    <row r="7" spans="1:18" s="77" customFormat="1" ht="27.6" customHeight="1" x14ac:dyDescent="0.2">
      <c r="A7" s="268" t="s">
        <v>306</v>
      </c>
      <c r="B7" s="233"/>
      <c r="C7" s="266" t="s">
        <v>326</v>
      </c>
      <c r="D7" s="266"/>
      <c r="E7" s="285"/>
      <c r="F7" s="238"/>
      <c r="G7" s="288" t="s">
        <v>305</v>
      </c>
      <c r="H7" s="289"/>
      <c r="I7" s="289"/>
      <c r="J7" s="289"/>
      <c r="K7" s="128">
        <v>2121</v>
      </c>
      <c r="L7" s="128">
        <v>2121</v>
      </c>
      <c r="M7" s="290"/>
      <c r="N7" s="290"/>
      <c r="O7" s="290"/>
      <c r="P7" s="290"/>
      <c r="Q7" s="290"/>
      <c r="R7" s="291"/>
    </row>
    <row r="8" spans="1:18" ht="27.6" customHeight="1" thickBot="1" x14ac:dyDescent="0.25">
      <c r="A8" s="269" t="s">
        <v>298</v>
      </c>
      <c r="B8" s="270"/>
      <c r="C8" s="286"/>
      <c r="D8" s="286"/>
      <c r="E8" s="287"/>
      <c r="F8" s="283"/>
      <c r="G8" s="292" t="s">
        <v>62</v>
      </c>
      <c r="H8" s="270"/>
      <c r="I8" s="270"/>
      <c r="J8" s="270"/>
      <c r="K8" s="260">
        <f>L7/K7</f>
        <v>1</v>
      </c>
      <c r="L8" s="260"/>
      <c r="M8" s="260"/>
      <c r="N8" s="260"/>
      <c r="O8" s="260"/>
      <c r="P8" s="260"/>
      <c r="Q8" s="260"/>
      <c r="R8" s="261"/>
    </row>
    <row r="9" spans="1:18" ht="27.6" customHeight="1" x14ac:dyDescent="0.2">
      <c r="A9" s="253" t="s">
        <v>193</v>
      </c>
      <c r="B9" s="254"/>
      <c r="C9" s="254"/>
      <c r="D9" s="254"/>
      <c r="E9" s="254"/>
      <c r="F9" s="254"/>
      <c r="G9" s="254"/>
      <c r="H9" s="254"/>
      <c r="I9" s="254"/>
      <c r="J9" s="254"/>
      <c r="K9" s="254"/>
      <c r="L9" s="254"/>
      <c r="M9" s="254"/>
      <c r="N9" s="254"/>
      <c r="O9" s="254"/>
      <c r="P9" s="254"/>
      <c r="Q9" s="254"/>
      <c r="R9" s="255"/>
    </row>
    <row r="10" spans="1:18" ht="105.75" customHeight="1" thickBot="1" x14ac:dyDescent="0.25">
      <c r="A10" s="271" t="s">
        <v>333</v>
      </c>
      <c r="B10" s="272"/>
      <c r="C10" s="272"/>
      <c r="D10" s="272"/>
      <c r="E10" s="272"/>
      <c r="F10" s="272"/>
      <c r="G10" s="272"/>
      <c r="H10" s="272"/>
      <c r="I10" s="272"/>
      <c r="J10" s="272"/>
      <c r="K10" s="272"/>
      <c r="L10" s="272"/>
      <c r="M10" s="272"/>
      <c r="N10" s="272"/>
      <c r="O10" s="272"/>
      <c r="P10" s="272"/>
      <c r="Q10" s="272"/>
      <c r="R10" s="273"/>
    </row>
    <row r="11" spans="1:18" s="7" customFormat="1" ht="50.1" customHeight="1" thickBot="1" x14ac:dyDescent="0.25">
      <c r="A11" s="113" t="s">
        <v>79</v>
      </c>
      <c r="B11" s="67" t="s">
        <v>173</v>
      </c>
      <c r="C11" s="112" t="s">
        <v>176</v>
      </c>
      <c r="D11" s="112" t="s">
        <v>70</v>
      </c>
      <c r="E11" s="112" t="s">
        <v>1</v>
      </c>
      <c r="F11" s="112" t="s">
        <v>73</v>
      </c>
      <c r="G11" s="112" t="s">
        <v>55</v>
      </c>
      <c r="H11" s="112" t="s">
        <v>15</v>
      </c>
      <c r="I11" s="112" t="s">
        <v>161</v>
      </c>
      <c r="J11" s="112" t="s">
        <v>198</v>
      </c>
      <c r="K11" s="112" t="s">
        <v>199</v>
      </c>
      <c r="L11" s="112" t="s">
        <v>57</v>
      </c>
      <c r="M11" s="112" t="s">
        <v>200</v>
      </c>
      <c r="N11" s="112" t="s">
        <v>163</v>
      </c>
      <c r="O11" s="112" t="s">
        <v>135</v>
      </c>
      <c r="P11" s="69" t="s">
        <v>160</v>
      </c>
      <c r="Q11" s="69" t="s">
        <v>162</v>
      </c>
      <c r="R11" s="70" t="s">
        <v>288</v>
      </c>
    </row>
    <row r="12" spans="1:18" ht="27.6" customHeight="1" x14ac:dyDescent="0.2">
      <c r="A12" s="8" t="s">
        <v>18</v>
      </c>
      <c r="B12" s="28" t="s">
        <v>174</v>
      </c>
      <c r="C12" s="25" t="s">
        <v>169</v>
      </c>
      <c r="D12" s="26" t="s">
        <v>325</v>
      </c>
      <c r="E12" s="25" t="s">
        <v>25</v>
      </c>
      <c r="F12" s="25" t="s">
        <v>71</v>
      </c>
      <c r="G12" s="103"/>
      <c r="H12" s="103"/>
      <c r="I12" s="103"/>
      <c r="J12" s="103"/>
      <c r="K12" s="103"/>
      <c r="L12" s="49" t="s">
        <v>325</v>
      </c>
      <c r="M12" s="49" t="s">
        <v>56</v>
      </c>
      <c r="N12" s="27" t="s">
        <v>325</v>
      </c>
      <c r="O12" s="27" t="s">
        <v>164</v>
      </c>
      <c r="P12" s="104"/>
      <c r="Q12" s="104"/>
      <c r="R12" s="50" t="s">
        <v>325</v>
      </c>
    </row>
    <row r="13" spans="1:18" ht="27.6" customHeight="1" x14ac:dyDescent="0.2">
      <c r="A13" s="9" t="s">
        <v>319</v>
      </c>
      <c r="B13" s="29" t="s">
        <v>174</v>
      </c>
      <c r="C13" s="85" t="s">
        <v>170</v>
      </c>
      <c r="D13" s="75" t="s">
        <v>325</v>
      </c>
      <c r="E13" s="85" t="s">
        <v>321</v>
      </c>
      <c r="F13" s="85" t="s">
        <v>324</v>
      </c>
      <c r="G13" s="92"/>
      <c r="H13" s="92"/>
      <c r="I13" s="92"/>
      <c r="J13" s="92"/>
      <c r="K13" s="92"/>
      <c r="L13" s="49" t="s">
        <v>325</v>
      </c>
      <c r="M13" s="83" t="s">
        <v>56</v>
      </c>
      <c r="N13" s="82" t="s">
        <v>325</v>
      </c>
      <c r="O13" s="82" t="s">
        <v>164</v>
      </c>
      <c r="P13" s="104"/>
      <c r="Q13" s="104"/>
      <c r="R13" s="51" t="s">
        <v>325</v>
      </c>
    </row>
    <row r="14" spans="1:18" ht="27.6" customHeight="1" x14ac:dyDescent="0.2">
      <c r="A14" s="9" t="s">
        <v>181</v>
      </c>
      <c r="B14" s="29" t="s">
        <v>175</v>
      </c>
      <c r="C14" s="85" t="s">
        <v>170</v>
      </c>
      <c r="D14" s="75" t="s">
        <v>325</v>
      </c>
      <c r="E14" s="85" t="s">
        <v>179</v>
      </c>
      <c r="F14" s="85" t="s">
        <v>41</v>
      </c>
      <c r="G14" s="72" t="s">
        <v>325</v>
      </c>
      <c r="H14" s="72" t="s">
        <v>325</v>
      </c>
      <c r="I14" s="72" t="s">
        <v>4</v>
      </c>
      <c r="J14" s="72" t="s">
        <v>325</v>
      </c>
      <c r="K14" s="72" t="s">
        <v>5</v>
      </c>
      <c r="L14" s="49" t="s">
        <v>325</v>
      </c>
      <c r="M14" s="83" t="s">
        <v>58</v>
      </c>
      <c r="N14" s="82" t="s">
        <v>325</v>
      </c>
      <c r="O14" s="72" t="s">
        <v>6</v>
      </c>
      <c r="P14" s="104"/>
      <c r="Q14" s="104"/>
      <c r="R14" s="51" t="s">
        <v>325</v>
      </c>
    </row>
    <row r="15" spans="1:18" ht="27.6" customHeight="1" x14ac:dyDescent="0.2">
      <c r="A15" s="35" t="s">
        <v>322</v>
      </c>
      <c r="B15" s="36" t="s">
        <v>174</v>
      </c>
      <c r="C15" s="85" t="s">
        <v>171</v>
      </c>
      <c r="D15" s="75" t="s">
        <v>325</v>
      </c>
      <c r="E15" s="184" t="s">
        <v>323</v>
      </c>
      <c r="F15" s="184" t="s">
        <v>41</v>
      </c>
      <c r="G15" s="72" t="s">
        <v>325</v>
      </c>
      <c r="H15" s="72" t="s">
        <v>325</v>
      </c>
      <c r="I15" s="72" t="s">
        <v>4</v>
      </c>
      <c r="J15" s="72" t="s">
        <v>325</v>
      </c>
      <c r="K15" s="72" t="s">
        <v>5</v>
      </c>
      <c r="L15" s="49" t="s">
        <v>325</v>
      </c>
      <c r="M15" s="83" t="s">
        <v>167</v>
      </c>
      <c r="N15" s="82" t="s">
        <v>325</v>
      </c>
      <c r="O15" s="72" t="s">
        <v>4</v>
      </c>
      <c r="P15" s="104"/>
      <c r="Q15" s="104"/>
      <c r="R15" s="51" t="s">
        <v>325</v>
      </c>
    </row>
    <row r="16" spans="1:18" ht="27.6" customHeight="1" x14ac:dyDescent="0.2">
      <c r="A16" s="9" t="s">
        <v>166</v>
      </c>
      <c r="B16" s="29" t="s">
        <v>177</v>
      </c>
      <c r="C16" s="85" t="s">
        <v>168</v>
      </c>
      <c r="D16" s="64" t="s">
        <v>325</v>
      </c>
      <c r="E16" s="85" t="s">
        <v>178</v>
      </c>
      <c r="F16" s="65" t="s">
        <v>41</v>
      </c>
      <c r="G16" s="72" t="s">
        <v>325</v>
      </c>
      <c r="H16" s="72" t="s">
        <v>325</v>
      </c>
      <c r="I16" s="72" t="s">
        <v>4</v>
      </c>
      <c r="J16" s="72" t="s">
        <v>325</v>
      </c>
      <c r="K16" s="72" t="s">
        <v>5</v>
      </c>
      <c r="L16" s="49" t="s">
        <v>325</v>
      </c>
      <c r="M16" s="83" t="s">
        <v>58</v>
      </c>
      <c r="N16" s="82" t="s">
        <v>325</v>
      </c>
      <c r="O16" s="72" t="s">
        <v>6</v>
      </c>
      <c r="P16" s="104"/>
      <c r="Q16" s="104"/>
      <c r="R16" s="52" t="s">
        <v>325</v>
      </c>
    </row>
    <row r="17" spans="1:18" ht="27.6" customHeight="1" x14ac:dyDescent="0.2">
      <c r="A17" s="9" t="s">
        <v>20</v>
      </c>
      <c r="B17" s="29" t="s">
        <v>172</v>
      </c>
      <c r="C17" s="85" t="s">
        <v>170</v>
      </c>
      <c r="D17" s="75" t="s">
        <v>325</v>
      </c>
      <c r="E17" s="85" t="s">
        <v>194</v>
      </c>
      <c r="F17" s="85" t="s">
        <v>42</v>
      </c>
      <c r="G17" s="72" t="s">
        <v>325</v>
      </c>
      <c r="H17" s="72" t="s">
        <v>325</v>
      </c>
      <c r="I17" s="72" t="s">
        <v>4</v>
      </c>
      <c r="J17" s="72" t="s">
        <v>325</v>
      </c>
      <c r="K17" s="72" t="s">
        <v>5</v>
      </c>
      <c r="L17" s="49" t="s">
        <v>325</v>
      </c>
      <c r="M17" s="83" t="s">
        <v>58</v>
      </c>
      <c r="N17" s="82" t="s">
        <v>325</v>
      </c>
      <c r="O17" s="72" t="s">
        <v>6</v>
      </c>
      <c r="P17" s="34" t="s">
        <v>325</v>
      </c>
      <c r="Q17" s="34" t="s">
        <v>165</v>
      </c>
      <c r="R17" s="51" t="s">
        <v>325</v>
      </c>
    </row>
    <row r="18" spans="1:18" ht="27.6" customHeight="1" x14ac:dyDescent="0.2">
      <c r="A18" s="9" t="s">
        <v>21</v>
      </c>
      <c r="B18" s="29" t="s">
        <v>174</v>
      </c>
      <c r="C18" s="85" t="s">
        <v>170</v>
      </c>
      <c r="D18" s="75" t="s">
        <v>325</v>
      </c>
      <c r="E18" s="85" t="s">
        <v>195</v>
      </c>
      <c r="F18" s="85" t="s">
        <v>42</v>
      </c>
      <c r="G18" s="72" t="s">
        <v>325</v>
      </c>
      <c r="H18" s="72" t="s">
        <v>325</v>
      </c>
      <c r="I18" s="72" t="s">
        <v>4</v>
      </c>
      <c r="J18" s="72" t="s">
        <v>325</v>
      </c>
      <c r="K18" s="72" t="s">
        <v>5</v>
      </c>
      <c r="L18" s="49" t="s">
        <v>325</v>
      </c>
      <c r="M18" s="83" t="s">
        <v>58</v>
      </c>
      <c r="N18" s="82" t="s">
        <v>325</v>
      </c>
      <c r="O18" s="72" t="s">
        <v>6</v>
      </c>
      <c r="P18" s="34" t="s">
        <v>325</v>
      </c>
      <c r="Q18" s="34" t="s">
        <v>165</v>
      </c>
      <c r="R18" s="51" t="s">
        <v>325</v>
      </c>
    </row>
    <row r="19" spans="1:18" ht="27.6" customHeight="1" x14ac:dyDescent="0.2">
      <c r="A19" s="35" t="s">
        <v>22</v>
      </c>
      <c r="B19" s="36" t="s">
        <v>180</v>
      </c>
      <c r="C19" s="85" t="s">
        <v>170</v>
      </c>
      <c r="D19" s="75" t="s">
        <v>325</v>
      </c>
      <c r="E19" s="85" t="s">
        <v>28</v>
      </c>
      <c r="F19" s="85" t="s">
        <v>3</v>
      </c>
      <c r="G19" s="72" t="s">
        <v>325</v>
      </c>
      <c r="H19" s="72" t="s">
        <v>325</v>
      </c>
      <c r="I19" s="72" t="s">
        <v>4</v>
      </c>
      <c r="J19" s="72" t="s">
        <v>325</v>
      </c>
      <c r="K19" s="72" t="s">
        <v>5</v>
      </c>
      <c r="L19" s="49" t="s">
        <v>325</v>
      </c>
      <c r="M19" s="83" t="s">
        <v>58</v>
      </c>
      <c r="N19" s="82" t="s">
        <v>325</v>
      </c>
      <c r="O19" s="72" t="s">
        <v>6</v>
      </c>
      <c r="P19" s="104"/>
      <c r="Q19" s="104"/>
      <c r="R19" s="53" t="s">
        <v>325</v>
      </c>
    </row>
    <row r="20" spans="1:18" ht="27.6" customHeight="1" x14ac:dyDescent="0.2">
      <c r="A20" s="9" t="s">
        <v>197</v>
      </c>
      <c r="B20" s="29" t="s">
        <v>174</v>
      </c>
      <c r="C20" s="85" t="s">
        <v>171</v>
      </c>
      <c r="D20" s="75" t="s">
        <v>325</v>
      </c>
      <c r="E20" s="85" t="s">
        <v>27</v>
      </c>
      <c r="F20" s="85" t="s">
        <v>30</v>
      </c>
      <c r="G20" s="72" t="s">
        <v>325</v>
      </c>
      <c r="H20" s="92"/>
      <c r="I20" s="92"/>
      <c r="J20" s="92"/>
      <c r="K20" s="92"/>
      <c r="L20" s="49" t="s">
        <v>325</v>
      </c>
      <c r="M20" s="83" t="s">
        <v>167</v>
      </c>
      <c r="N20" s="82" t="s">
        <v>325</v>
      </c>
      <c r="O20" s="72" t="s">
        <v>4</v>
      </c>
      <c r="P20" s="104"/>
      <c r="Q20" s="104"/>
      <c r="R20" s="51" t="s">
        <v>325</v>
      </c>
    </row>
    <row r="21" spans="1:18" ht="27.6" customHeight="1" thickBot="1" x14ac:dyDescent="0.25">
      <c r="A21" s="10" t="s">
        <v>19</v>
      </c>
      <c r="B21" s="36" t="s">
        <v>174</v>
      </c>
      <c r="C21" s="13" t="s">
        <v>171</v>
      </c>
      <c r="D21" s="14" t="s">
        <v>325</v>
      </c>
      <c r="E21" s="13" t="s">
        <v>26</v>
      </c>
      <c r="F21" s="13" t="s">
        <v>3</v>
      </c>
      <c r="G21" s="72" t="s">
        <v>325</v>
      </c>
      <c r="H21" s="103"/>
      <c r="I21" s="103"/>
      <c r="J21" s="103"/>
      <c r="K21" s="103"/>
      <c r="L21" s="49" t="s">
        <v>325</v>
      </c>
      <c r="M21" s="42" t="s">
        <v>167</v>
      </c>
      <c r="N21" s="82" t="s">
        <v>325</v>
      </c>
      <c r="O21" s="15" t="s">
        <v>4</v>
      </c>
      <c r="P21" s="104"/>
      <c r="Q21" s="104"/>
      <c r="R21" s="54" t="s">
        <v>325</v>
      </c>
    </row>
    <row r="22" spans="1:18" ht="50.1" customHeight="1" thickBot="1" x14ac:dyDescent="0.25">
      <c r="A22" s="66" t="s">
        <v>7</v>
      </c>
      <c r="B22" s="58" t="s">
        <v>173</v>
      </c>
      <c r="C22" s="57" t="s">
        <v>176</v>
      </c>
      <c r="D22" s="57" t="s">
        <v>70</v>
      </c>
      <c r="E22" s="57" t="s">
        <v>1</v>
      </c>
      <c r="F22" s="57" t="s">
        <v>73</v>
      </c>
      <c r="G22" s="57" t="s">
        <v>55</v>
      </c>
      <c r="H22" s="57" t="s">
        <v>15</v>
      </c>
      <c r="I22" s="57" t="s">
        <v>161</v>
      </c>
      <c r="J22" s="57" t="s">
        <v>198</v>
      </c>
      <c r="K22" s="57" t="s">
        <v>199</v>
      </c>
      <c r="L22" s="57" t="s">
        <v>57</v>
      </c>
      <c r="M22" s="57" t="s">
        <v>200</v>
      </c>
      <c r="N22" s="129"/>
      <c r="O22" s="129"/>
      <c r="P22" s="130"/>
      <c r="Q22" s="131"/>
      <c r="R22" s="68" t="s">
        <v>288</v>
      </c>
    </row>
    <row r="23" spans="1:18" s="77" customFormat="1" ht="14.25" x14ac:dyDescent="0.2">
      <c r="A23" s="56" t="s">
        <v>296</v>
      </c>
      <c r="B23" s="234" t="s">
        <v>182</v>
      </c>
      <c r="C23" s="237" t="s">
        <v>8</v>
      </c>
      <c r="D23" s="74" t="s">
        <v>325</v>
      </c>
      <c r="E23" s="237" t="s">
        <v>183</v>
      </c>
      <c r="F23" s="107" t="s">
        <v>43</v>
      </c>
      <c r="G23" s="107" t="s">
        <v>325</v>
      </c>
      <c r="H23" s="107" t="s">
        <v>325</v>
      </c>
      <c r="I23" s="111" t="s">
        <v>6</v>
      </c>
      <c r="J23" s="111" t="s">
        <v>325</v>
      </c>
      <c r="K23" s="111" t="s">
        <v>5</v>
      </c>
      <c r="L23" s="60" t="s">
        <v>325</v>
      </c>
      <c r="M23" s="111" t="s">
        <v>58</v>
      </c>
      <c r="N23" s="93"/>
      <c r="O23" s="93"/>
      <c r="P23" s="93"/>
      <c r="Q23" s="61"/>
      <c r="R23" s="135" t="s">
        <v>325</v>
      </c>
    </row>
    <row r="24" spans="1:18" ht="14.25" x14ac:dyDescent="0.2">
      <c r="A24" s="115" t="s">
        <v>118</v>
      </c>
      <c r="B24" s="235"/>
      <c r="C24" s="238"/>
      <c r="D24" s="75"/>
      <c r="E24" s="238"/>
      <c r="F24" s="108" t="s">
        <v>43</v>
      </c>
      <c r="G24" s="108"/>
      <c r="H24" s="108"/>
      <c r="I24" s="72" t="s">
        <v>6</v>
      </c>
      <c r="J24" s="72"/>
      <c r="K24" s="72" t="s">
        <v>5</v>
      </c>
      <c r="L24" s="59"/>
      <c r="M24" s="72" t="s">
        <v>58</v>
      </c>
      <c r="N24" s="92"/>
      <c r="O24" s="92"/>
      <c r="P24" s="92"/>
      <c r="Q24" s="62"/>
      <c r="R24" s="136"/>
    </row>
    <row r="25" spans="1:18" ht="14.25" x14ac:dyDescent="0.2">
      <c r="A25" s="78" t="s">
        <v>9</v>
      </c>
      <c r="B25" s="235"/>
      <c r="C25" s="238"/>
      <c r="D25" s="75"/>
      <c r="E25" s="238"/>
      <c r="F25" s="108" t="s">
        <v>43</v>
      </c>
      <c r="G25" s="108"/>
      <c r="H25" s="108"/>
      <c r="I25" s="72" t="s">
        <v>6</v>
      </c>
      <c r="J25" s="72"/>
      <c r="K25" s="72" t="s">
        <v>5</v>
      </c>
      <c r="L25" s="59"/>
      <c r="M25" s="72" t="s">
        <v>58</v>
      </c>
      <c r="N25" s="92"/>
      <c r="O25" s="92"/>
      <c r="P25" s="92"/>
      <c r="Q25" s="62"/>
      <c r="R25" s="136"/>
    </row>
    <row r="26" spans="1:18" ht="14.25" x14ac:dyDescent="0.2">
      <c r="A26" s="78" t="s">
        <v>119</v>
      </c>
      <c r="B26" s="235"/>
      <c r="C26" s="238"/>
      <c r="D26" s="75"/>
      <c r="E26" s="238"/>
      <c r="F26" s="108" t="s">
        <v>43</v>
      </c>
      <c r="G26" s="108"/>
      <c r="H26" s="108"/>
      <c r="I26" s="72" t="s">
        <v>6</v>
      </c>
      <c r="J26" s="72"/>
      <c r="K26" s="72" t="s">
        <v>5</v>
      </c>
      <c r="L26" s="59"/>
      <c r="M26" s="72" t="s">
        <v>58</v>
      </c>
      <c r="N26" s="92"/>
      <c r="O26" s="92"/>
      <c r="P26" s="92"/>
      <c r="Q26" s="62"/>
      <c r="R26" s="136"/>
    </row>
    <row r="27" spans="1:18" ht="14.25" x14ac:dyDescent="0.2">
      <c r="A27" s="78" t="s">
        <v>120</v>
      </c>
      <c r="B27" s="235"/>
      <c r="C27" s="238"/>
      <c r="D27" s="75"/>
      <c r="E27" s="238"/>
      <c r="F27" s="108" t="s">
        <v>43</v>
      </c>
      <c r="G27" s="108"/>
      <c r="H27" s="108"/>
      <c r="I27" s="72" t="s">
        <v>6</v>
      </c>
      <c r="J27" s="72"/>
      <c r="K27" s="72" t="s">
        <v>5</v>
      </c>
      <c r="L27" s="59"/>
      <c r="M27" s="72" t="s">
        <v>58</v>
      </c>
      <c r="N27" s="92"/>
      <c r="O27" s="92"/>
      <c r="P27" s="92"/>
      <c r="Q27" s="62"/>
      <c r="R27" s="136"/>
    </row>
    <row r="28" spans="1:18" ht="14.25" x14ac:dyDescent="0.2">
      <c r="A28" s="78" t="s">
        <v>31</v>
      </c>
      <c r="B28" s="235"/>
      <c r="C28" s="238"/>
      <c r="D28" s="75"/>
      <c r="E28" s="238"/>
      <c r="F28" s="108" t="s">
        <v>45</v>
      </c>
      <c r="G28" s="108"/>
      <c r="H28" s="108"/>
      <c r="I28" s="72" t="s">
        <v>6</v>
      </c>
      <c r="J28" s="72"/>
      <c r="K28" s="72" t="s">
        <v>5</v>
      </c>
      <c r="L28" s="59"/>
      <c r="M28" s="72" t="s">
        <v>58</v>
      </c>
      <c r="N28" s="92"/>
      <c r="O28" s="92"/>
      <c r="P28" s="92"/>
      <c r="Q28" s="62"/>
      <c r="R28" s="136"/>
    </row>
    <row r="29" spans="1:18" ht="14.25" x14ac:dyDescent="0.2">
      <c r="A29" s="78" t="s">
        <v>59</v>
      </c>
      <c r="B29" s="235"/>
      <c r="C29" s="238"/>
      <c r="D29" s="75"/>
      <c r="E29" s="238"/>
      <c r="F29" s="108" t="s">
        <v>41</v>
      </c>
      <c r="G29" s="108"/>
      <c r="H29" s="108"/>
      <c r="I29" s="72" t="s">
        <v>6</v>
      </c>
      <c r="J29" s="72"/>
      <c r="K29" s="72" t="s">
        <v>5</v>
      </c>
      <c r="L29" s="59"/>
      <c r="M29" s="72" t="s">
        <v>58</v>
      </c>
      <c r="N29" s="92"/>
      <c r="O29" s="92"/>
      <c r="P29" s="92"/>
      <c r="Q29" s="62"/>
      <c r="R29" s="136"/>
    </row>
    <row r="30" spans="1:18" ht="14.25" x14ac:dyDescent="0.2">
      <c r="A30" s="78" t="s">
        <v>10</v>
      </c>
      <c r="B30" s="235"/>
      <c r="C30" s="238"/>
      <c r="D30" s="75"/>
      <c r="E30" s="238"/>
      <c r="F30" s="108" t="s">
        <v>44</v>
      </c>
      <c r="G30" s="108"/>
      <c r="H30" s="108"/>
      <c r="I30" s="72" t="s">
        <v>6</v>
      </c>
      <c r="J30" s="72"/>
      <c r="K30" s="72" t="s">
        <v>5</v>
      </c>
      <c r="L30" s="59"/>
      <c r="M30" s="72" t="s">
        <v>58</v>
      </c>
      <c r="N30" s="92"/>
      <c r="O30" s="92"/>
      <c r="P30" s="92"/>
      <c r="Q30" s="62"/>
      <c r="R30" s="136"/>
    </row>
    <row r="31" spans="1:18" ht="14.25" x14ac:dyDescent="0.2">
      <c r="A31" s="78" t="s">
        <v>121</v>
      </c>
      <c r="B31" s="235"/>
      <c r="C31" s="238"/>
      <c r="D31" s="75"/>
      <c r="E31" s="238"/>
      <c r="F31" s="108" t="s">
        <v>125</v>
      </c>
      <c r="G31" s="108"/>
      <c r="H31" s="108"/>
      <c r="I31" s="72" t="s">
        <v>6</v>
      </c>
      <c r="J31" s="72"/>
      <c r="K31" s="72" t="s">
        <v>5</v>
      </c>
      <c r="L31" s="59"/>
      <c r="M31" s="72" t="s">
        <v>58</v>
      </c>
      <c r="N31" s="92"/>
      <c r="O31" s="92"/>
      <c r="P31" s="92"/>
      <c r="Q31" s="62"/>
      <c r="R31" s="136"/>
    </row>
    <row r="32" spans="1:18" ht="14.25" x14ac:dyDescent="0.2">
      <c r="A32" s="78" t="s">
        <v>11</v>
      </c>
      <c r="B32" s="235"/>
      <c r="C32" s="238"/>
      <c r="D32" s="75"/>
      <c r="E32" s="238"/>
      <c r="F32" s="108" t="s">
        <v>45</v>
      </c>
      <c r="G32" s="108"/>
      <c r="H32" s="108"/>
      <c r="I32" s="72" t="s">
        <v>6</v>
      </c>
      <c r="J32" s="72"/>
      <c r="K32" s="72" t="s">
        <v>5</v>
      </c>
      <c r="L32" s="59"/>
      <c r="M32" s="72" t="s">
        <v>58</v>
      </c>
      <c r="N32" s="92"/>
      <c r="O32" s="92"/>
      <c r="P32" s="92"/>
      <c r="Q32" s="62"/>
      <c r="R32" s="136"/>
    </row>
    <row r="33" spans="1:18" s="77" customFormat="1" ht="14.25" x14ac:dyDescent="0.2">
      <c r="A33" s="78" t="s">
        <v>297</v>
      </c>
      <c r="B33" s="235"/>
      <c r="C33" s="238"/>
      <c r="D33" s="75"/>
      <c r="E33" s="238"/>
      <c r="F33" s="108" t="s">
        <v>41</v>
      </c>
      <c r="G33" s="108"/>
      <c r="H33" s="108"/>
      <c r="I33" s="72" t="s">
        <v>6</v>
      </c>
      <c r="J33" s="72"/>
      <c r="K33" s="72" t="s">
        <v>5</v>
      </c>
      <c r="L33" s="59"/>
      <c r="M33" s="72" t="s">
        <v>58</v>
      </c>
      <c r="N33" s="92"/>
      <c r="O33" s="92"/>
      <c r="P33" s="92"/>
      <c r="Q33" s="62"/>
      <c r="R33" s="136"/>
    </row>
    <row r="34" spans="1:18" ht="14.25" x14ac:dyDescent="0.2">
      <c r="A34" s="78" t="s">
        <v>113</v>
      </c>
      <c r="B34" s="235"/>
      <c r="C34" s="238"/>
      <c r="D34" s="75"/>
      <c r="E34" s="238"/>
      <c r="F34" s="108" t="s">
        <v>41</v>
      </c>
      <c r="G34" s="108"/>
      <c r="H34" s="108"/>
      <c r="I34" s="72" t="s">
        <v>6</v>
      </c>
      <c r="J34" s="72"/>
      <c r="K34" s="72" t="s">
        <v>5</v>
      </c>
      <c r="L34" s="59"/>
      <c r="M34" s="72" t="s">
        <v>58</v>
      </c>
      <c r="N34" s="92"/>
      <c r="O34" s="92"/>
      <c r="P34" s="92"/>
      <c r="Q34" s="62"/>
      <c r="R34" s="136"/>
    </row>
    <row r="35" spans="1:18" ht="14.25" x14ac:dyDescent="0.2">
      <c r="A35" s="78" t="s">
        <v>12</v>
      </c>
      <c r="B35" s="235"/>
      <c r="C35" s="238"/>
      <c r="D35" s="75"/>
      <c r="E35" s="238"/>
      <c r="F35" s="108" t="s">
        <v>43</v>
      </c>
      <c r="G35" s="108"/>
      <c r="H35" s="108"/>
      <c r="I35" s="72" t="s">
        <v>6</v>
      </c>
      <c r="J35" s="72"/>
      <c r="K35" s="72" t="s">
        <v>5</v>
      </c>
      <c r="L35" s="59"/>
      <c r="M35" s="72" t="s">
        <v>58</v>
      </c>
      <c r="N35" s="92"/>
      <c r="O35" s="92"/>
      <c r="P35" s="92"/>
      <c r="Q35" s="62"/>
      <c r="R35" s="136"/>
    </row>
    <row r="36" spans="1:18" ht="14.25" x14ac:dyDescent="0.2">
      <c r="A36" s="78" t="s">
        <v>60</v>
      </c>
      <c r="B36" s="235"/>
      <c r="C36" s="238"/>
      <c r="D36" s="75"/>
      <c r="E36" s="238"/>
      <c r="F36" s="108" t="s">
        <v>47</v>
      </c>
      <c r="G36" s="108"/>
      <c r="H36" s="108"/>
      <c r="I36" s="72" t="s">
        <v>6</v>
      </c>
      <c r="J36" s="72"/>
      <c r="K36" s="72" t="s">
        <v>5</v>
      </c>
      <c r="L36" s="59"/>
      <c r="M36" s="72" t="s">
        <v>58</v>
      </c>
      <c r="N36" s="92"/>
      <c r="O36" s="92"/>
      <c r="P36" s="92"/>
      <c r="Q36" s="62"/>
      <c r="R36" s="136"/>
    </row>
    <row r="37" spans="1:18" ht="14.25" x14ac:dyDescent="0.2">
      <c r="A37" s="78" t="s">
        <v>61</v>
      </c>
      <c r="B37" s="235"/>
      <c r="C37" s="238"/>
      <c r="D37" s="75"/>
      <c r="E37" s="238"/>
      <c r="F37" s="108" t="s">
        <v>43</v>
      </c>
      <c r="G37" s="108"/>
      <c r="H37" s="108"/>
      <c r="I37" s="72" t="s">
        <v>6</v>
      </c>
      <c r="J37" s="72"/>
      <c r="K37" s="72" t="s">
        <v>5</v>
      </c>
      <c r="L37" s="59"/>
      <c r="M37" s="72" t="s">
        <v>58</v>
      </c>
      <c r="N37" s="92"/>
      <c r="O37" s="92"/>
      <c r="P37" s="92"/>
      <c r="Q37" s="62"/>
      <c r="R37" s="136"/>
    </row>
    <row r="38" spans="1:18" ht="14.25" x14ac:dyDescent="0.2">
      <c r="A38" s="78" t="s">
        <v>13</v>
      </c>
      <c r="B38" s="235"/>
      <c r="C38" s="238"/>
      <c r="D38" s="75"/>
      <c r="E38" s="238"/>
      <c r="F38" s="108" t="s">
        <v>41</v>
      </c>
      <c r="G38" s="108"/>
      <c r="H38" s="108"/>
      <c r="I38" s="72" t="s">
        <v>6</v>
      </c>
      <c r="J38" s="72"/>
      <c r="K38" s="72" t="s">
        <v>5</v>
      </c>
      <c r="L38" s="59"/>
      <c r="M38" s="72" t="s">
        <v>58</v>
      </c>
      <c r="N38" s="92"/>
      <c r="O38" s="92"/>
      <c r="P38" s="92"/>
      <c r="Q38" s="62"/>
      <c r="R38" s="136"/>
    </row>
    <row r="39" spans="1:18" ht="14.25" x14ac:dyDescent="0.2">
      <c r="A39" s="78" t="s">
        <v>114</v>
      </c>
      <c r="B39" s="235"/>
      <c r="C39" s="238"/>
      <c r="D39" s="75"/>
      <c r="E39" s="238"/>
      <c r="F39" s="108" t="s">
        <v>124</v>
      </c>
      <c r="G39" s="108"/>
      <c r="H39" s="108"/>
      <c r="I39" s="72" t="s">
        <v>6</v>
      </c>
      <c r="J39" s="72"/>
      <c r="K39" s="72" t="s">
        <v>5</v>
      </c>
      <c r="L39" s="59"/>
      <c r="M39" s="72" t="s">
        <v>58</v>
      </c>
      <c r="N39" s="92"/>
      <c r="O39" s="92"/>
      <c r="P39" s="92"/>
      <c r="Q39" s="62"/>
      <c r="R39" s="136"/>
    </row>
    <row r="40" spans="1:18" ht="14.25" x14ac:dyDescent="0.2">
      <c r="A40" s="78" t="s">
        <v>123</v>
      </c>
      <c r="B40" s="235"/>
      <c r="C40" s="238"/>
      <c r="D40" s="75"/>
      <c r="E40" s="238"/>
      <c r="F40" s="108" t="s">
        <v>43</v>
      </c>
      <c r="G40" s="108"/>
      <c r="H40" s="108"/>
      <c r="I40" s="72" t="s">
        <v>6</v>
      </c>
      <c r="J40" s="72"/>
      <c r="K40" s="72" t="s">
        <v>5</v>
      </c>
      <c r="L40" s="59"/>
      <c r="M40" s="72" t="s">
        <v>58</v>
      </c>
      <c r="N40" s="92"/>
      <c r="O40" s="92"/>
      <c r="P40" s="92"/>
      <c r="Q40" s="62"/>
      <c r="R40" s="136"/>
    </row>
    <row r="41" spans="1:18" ht="14.25" x14ac:dyDescent="0.2">
      <c r="A41" s="78" t="s">
        <v>115</v>
      </c>
      <c r="B41" s="235"/>
      <c r="C41" s="238"/>
      <c r="D41" s="75"/>
      <c r="E41" s="238"/>
      <c r="F41" s="108" t="s">
        <v>125</v>
      </c>
      <c r="G41" s="108"/>
      <c r="H41" s="108"/>
      <c r="I41" s="72" t="s">
        <v>6</v>
      </c>
      <c r="J41" s="72"/>
      <c r="K41" s="72" t="s">
        <v>5</v>
      </c>
      <c r="L41" s="59"/>
      <c r="M41" s="72" t="s">
        <v>58</v>
      </c>
      <c r="N41" s="92"/>
      <c r="O41" s="92"/>
      <c r="P41" s="92"/>
      <c r="Q41" s="62"/>
      <c r="R41" s="136"/>
    </row>
    <row r="42" spans="1:18" ht="14.25" x14ac:dyDescent="0.2">
      <c r="A42" s="78" t="s">
        <v>116</v>
      </c>
      <c r="B42" s="235"/>
      <c r="C42" s="238"/>
      <c r="D42" s="75"/>
      <c r="E42" s="238"/>
      <c r="F42" s="108" t="s">
        <v>126</v>
      </c>
      <c r="G42" s="108"/>
      <c r="H42" s="108"/>
      <c r="I42" s="72" t="s">
        <v>6</v>
      </c>
      <c r="J42" s="72"/>
      <c r="K42" s="72" t="s">
        <v>5</v>
      </c>
      <c r="L42" s="59"/>
      <c r="M42" s="72" t="s">
        <v>58</v>
      </c>
      <c r="N42" s="92"/>
      <c r="O42" s="92"/>
      <c r="P42" s="92"/>
      <c r="Q42" s="62"/>
      <c r="R42" s="136"/>
    </row>
    <row r="43" spans="1:18" ht="14.25" x14ac:dyDescent="0.2">
      <c r="A43" s="78" t="s">
        <v>117</v>
      </c>
      <c r="B43" s="235"/>
      <c r="C43" s="238"/>
      <c r="D43" s="75"/>
      <c r="E43" s="238"/>
      <c r="F43" s="108" t="s">
        <v>43</v>
      </c>
      <c r="G43" s="108"/>
      <c r="H43" s="108"/>
      <c r="I43" s="72" t="s">
        <v>6</v>
      </c>
      <c r="J43" s="72"/>
      <c r="K43" s="72" t="s">
        <v>5</v>
      </c>
      <c r="L43" s="59"/>
      <c r="M43" s="72" t="s">
        <v>58</v>
      </c>
      <c r="N43" s="92"/>
      <c r="O43" s="92"/>
      <c r="P43" s="92"/>
      <c r="Q43" s="62"/>
      <c r="R43" s="136"/>
    </row>
    <row r="44" spans="1:18" s="77" customFormat="1" ht="14.25" x14ac:dyDescent="0.2">
      <c r="A44" s="78" t="s">
        <v>295</v>
      </c>
      <c r="B44" s="235"/>
      <c r="C44" s="238"/>
      <c r="D44" s="75"/>
      <c r="E44" s="238"/>
      <c r="F44" s="108" t="s">
        <v>43</v>
      </c>
      <c r="G44" s="108"/>
      <c r="H44" s="108"/>
      <c r="I44" s="72" t="s">
        <v>6</v>
      </c>
      <c r="J44" s="72"/>
      <c r="K44" s="72" t="s">
        <v>5</v>
      </c>
      <c r="L44" s="59"/>
      <c r="M44" s="72" t="s">
        <v>58</v>
      </c>
      <c r="N44" s="92"/>
      <c r="O44" s="92"/>
      <c r="P44" s="92"/>
      <c r="Q44" s="62"/>
      <c r="R44" s="136"/>
    </row>
    <row r="45" spans="1:18" ht="14.25" x14ac:dyDescent="0.2">
      <c r="A45" s="78" t="s">
        <v>122</v>
      </c>
      <c r="B45" s="235"/>
      <c r="C45" s="238"/>
      <c r="D45" s="75"/>
      <c r="E45" s="238"/>
      <c r="F45" s="108" t="s">
        <v>46</v>
      </c>
      <c r="G45" s="108"/>
      <c r="H45" s="108"/>
      <c r="I45" s="72" t="s">
        <v>6</v>
      </c>
      <c r="J45" s="72"/>
      <c r="K45" s="72" t="s">
        <v>5</v>
      </c>
      <c r="L45" s="59"/>
      <c r="M45" s="72" t="s">
        <v>58</v>
      </c>
      <c r="N45" s="92"/>
      <c r="O45" s="92"/>
      <c r="P45" s="92"/>
      <c r="Q45" s="62"/>
      <c r="R45" s="136"/>
    </row>
    <row r="46" spans="1:18" ht="14.25" x14ac:dyDescent="0.2">
      <c r="A46" s="78" t="s">
        <v>14</v>
      </c>
      <c r="B46" s="236"/>
      <c r="C46" s="239"/>
      <c r="D46" s="75"/>
      <c r="E46" s="239"/>
      <c r="F46" s="108" t="s">
        <v>46</v>
      </c>
      <c r="G46" s="108"/>
      <c r="H46" s="108"/>
      <c r="I46" s="72" t="s">
        <v>6</v>
      </c>
      <c r="J46" s="72"/>
      <c r="K46" s="72" t="s">
        <v>5</v>
      </c>
      <c r="L46" s="59"/>
      <c r="M46" s="72" t="s">
        <v>58</v>
      </c>
      <c r="N46" s="92"/>
      <c r="O46" s="92"/>
      <c r="P46" s="92"/>
      <c r="Q46" s="62"/>
      <c r="R46" s="117"/>
    </row>
    <row r="47" spans="1:18" ht="34.5" thickBot="1" x14ac:dyDescent="0.25">
      <c r="A47" s="79" t="s">
        <v>23</v>
      </c>
      <c r="B47" s="106" t="s">
        <v>186</v>
      </c>
      <c r="C47" s="109" t="s">
        <v>185</v>
      </c>
      <c r="D47" s="76" t="s">
        <v>325</v>
      </c>
      <c r="E47" s="109" t="s">
        <v>184</v>
      </c>
      <c r="F47" s="109" t="s">
        <v>48</v>
      </c>
      <c r="G47" s="109" t="s">
        <v>325</v>
      </c>
      <c r="H47" s="109" t="s">
        <v>325</v>
      </c>
      <c r="I47" s="110" t="s">
        <v>6</v>
      </c>
      <c r="J47" s="110" t="s">
        <v>325</v>
      </c>
      <c r="K47" s="110" t="s">
        <v>5</v>
      </c>
      <c r="L47" s="138"/>
      <c r="M47" s="138"/>
      <c r="N47" s="94"/>
      <c r="O47" s="94"/>
      <c r="P47" s="94"/>
      <c r="Q47" s="63"/>
      <c r="R47" s="80" t="s">
        <v>325</v>
      </c>
    </row>
    <row r="48" spans="1:18" s="77" customFormat="1" ht="34.5" thickBot="1" x14ac:dyDescent="0.25">
      <c r="A48" s="116" t="s">
        <v>104</v>
      </c>
      <c r="B48" s="67" t="s">
        <v>173</v>
      </c>
      <c r="C48" s="112" t="s">
        <v>176</v>
      </c>
      <c r="D48" s="112" t="s">
        <v>70</v>
      </c>
      <c r="E48" s="112" t="s">
        <v>1</v>
      </c>
      <c r="F48" s="112" t="s">
        <v>73</v>
      </c>
      <c r="G48" s="112" t="s">
        <v>55</v>
      </c>
      <c r="H48" s="112" t="s">
        <v>15</v>
      </c>
      <c r="I48" s="112" t="s">
        <v>161</v>
      </c>
      <c r="J48" s="112" t="s">
        <v>198</v>
      </c>
      <c r="K48" s="112" t="s">
        <v>199</v>
      </c>
      <c r="L48" s="112" t="s">
        <v>57</v>
      </c>
      <c r="M48" s="112" t="s">
        <v>200</v>
      </c>
      <c r="N48" s="132"/>
      <c r="O48" s="132"/>
      <c r="P48" s="132"/>
      <c r="Q48" s="133"/>
      <c r="R48" s="118" t="s">
        <v>288</v>
      </c>
    </row>
    <row r="49" spans="1:18" s="77" customFormat="1" ht="14.25" x14ac:dyDescent="0.2">
      <c r="A49" s="56" t="s">
        <v>293</v>
      </c>
      <c r="B49" s="234" t="s">
        <v>303</v>
      </c>
      <c r="C49" s="237" t="s">
        <v>8</v>
      </c>
      <c r="D49" s="26" t="s">
        <v>325</v>
      </c>
      <c r="E49" s="237" t="s">
        <v>183</v>
      </c>
      <c r="F49" s="105" t="s">
        <v>41</v>
      </c>
      <c r="G49" s="105" t="s">
        <v>325</v>
      </c>
      <c r="H49" s="105" t="s">
        <v>325</v>
      </c>
      <c r="I49" s="82" t="s">
        <v>6</v>
      </c>
      <c r="J49" s="82" t="s">
        <v>325</v>
      </c>
      <c r="K49" s="82" t="s">
        <v>5</v>
      </c>
      <c r="L49" s="102" t="s">
        <v>325</v>
      </c>
      <c r="M49" s="82" t="s">
        <v>58</v>
      </c>
      <c r="N49" s="103"/>
      <c r="O49" s="103"/>
      <c r="P49" s="103"/>
      <c r="Q49" s="104"/>
      <c r="R49" s="135" t="s">
        <v>325</v>
      </c>
    </row>
    <row r="50" spans="1:18" s="77" customFormat="1" ht="14.25" x14ac:dyDescent="0.2">
      <c r="A50" s="115" t="s">
        <v>268</v>
      </c>
      <c r="B50" s="235"/>
      <c r="C50" s="238"/>
      <c r="D50" s="26"/>
      <c r="E50" s="238"/>
      <c r="F50" s="100" t="s">
        <v>41</v>
      </c>
      <c r="G50" s="100"/>
      <c r="H50" s="100"/>
      <c r="I50" s="82" t="s">
        <v>6</v>
      </c>
      <c r="J50" s="82"/>
      <c r="K50" s="82" t="s">
        <v>5</v>
      </c>
      <c r="L50" s="102"/>
      <c r="M50" s="82" t="s">
        <v>58</v>
      </c>
      <c r="N50" s="103"/>
      <c r="O50" s="103"/>
      <c r="P50" s="103"/>
      <c r="Q50" s="104"/>
      <c r="R50" s="136"/>
    </row>
    <row r="51" spans="1:18" s="77" customFormat="1" ht="14.25" x14ac:dyDescent="0.2">
      <c r="A51" s="78" t="s">
        <v>269</v>
      </c>
      <c r="B51" s="235"/>
      <c r="C51" s="238"/>
      <c r="D51" s="75"/>
      <c r="E51" s="238"/>
      <c r="F51" s="85" t="s">
        <v>43</v>
      </c>
      <c r="G51" s="85"/>
      <c r="H51" s="85"/>
      <c r="I51" s="72" t="s">
        <v>6</v>
      </c>
      <c r="J51" s="72"/>
      <c r="K51" s="72" t="s">
        <v>5</v>
      </c>
      <c r="L51" s="59"/>
      <c r="M51" s="72" t="s">
        <v>58</v>
      </c>
      <c r="N51" s="92"/>
      <c r="O51" s="92"/>
      <c r="P51" s="92"/>
      <c r="Q51" s="91"/>
      <c r="R51" s="136"/>
    </row>
    <row r="52" spans="1:18" s="77" customFormat="1" ht="14.25" x14ac:dyDescent="0.2">
      <c r="A52" s="78" t="s">
        <v>270</v>
      </c>
      <c r="B52" s="235"/>
      <c r="C52" s="238"/>
      <c r="D52" s="75"/>
      <c r="E52" s="238"/>
      <c r="F52" s="85" t="s">
        <v>47</v>
      </c>
      <c r="G52" s="85"/>
      <c r="H52" s="85"/>
      <c r="I52" s="72" t="s">
        <v>6</v>
      </c>
      <c r="J52" s="72"/>
      <c r="K52" s="72" t="s">
        <v>5</v>
      </c>
      <c r="L52" s="59"/>
      <c r="M52" s="72" t="s">
        <v>58</v>
      </c>
      <c r="N52" s="92"/>
      <c r="O52" s="92"/>
      <c r="P52" s="92"/>
      <c r="Q52" s="91"/>
      <c r="R52" s="136"/>
    </row>
    <row r="53" spans="1:18" s="77" customFormat="1" ht="14.25" x14ac:dyDescent="0.2">
      <c r="A53" s="78" t="s">
        <v>271</v>
      </c>
      <c r="B53" s="235"/>
      <c r="C53" s="238"/>
      <c r="D53" s="75"/>
      <c r="E53" s="238"/>
      <c r="F53" s="85" t="s">
        <v>43</v>
      </c>
      <c r="G53" s="85"/>
      <c r="H53" s="85"/>
      <c r="I53" s="72" t="s">
        <v>6</v>
      </c>
      <c r="J53" s="72"/>
      <c r="K53" s="72" t="s">
        <v>5</v>
      </c>
      <c r="L53" s="59"/>
      <c r="M53" s="72" t="s">
        <v>58</v>
      </c>
      <c r="N53" s="92"/>
      <c r="O53" s="92"/>
      <c r="P53" s="92"/>
      <c r="Q53" s="91"/>
      <c r="R53" s="136"/>
    </row>
    <row r="54" spans="1:18" s="77" customFormat="1" ht="14.25" x14ac:dyDescent="0.2">
      <c r="A54" s="78" t="s">
        <v>272</v>
      </c>
      <c r="B54" s="235"/>
      <c r="C54" s="238"/>
      <c r="D54" s="75"/>
      <c r="E54" s="238"/>
      <c r="F54" s="85" t="s">
        <v>41</v>
      </c>
      <c r="G54" s="85"/>
      <c r="H54" s="85"/>
      <c r="I54" s="72" t="s">
        <v>6</v>
      </c>
      <c r="J54" s="72"/>
      <c r="K54" s="72" t="s">
        <v>5</v>
      </c>
      <c r="L54" s="59"/>
      <c r="M54" s="72" t="s">
        <v>58</v>
      </c>
      <c r="N54" s="92"/>
      <c r="O54" s="92"/>
      <c r="P54" s="92"/>
      <c r="Q54" s="91"/>
      <c r="R54" s="136"/>
    </row>
    <row r="55" spans="1:18" s="77" customFormat="1" ht="14.25" x14ac:dyDescent="0.2">
      <c r="A55" s="78" t="s">
        <v>278</v>
      </c>
      <c r="B55" s="235"/>
      <c r="C55" s="238"/>
      <c r="D55" s="75"/>
      <c r="E55" s="238"/>
      <c r="F55" s="85" t="s">
        <v>124</v>
      </c>
      <c r="G55" s="85"/>
      <c r="H55" s="85"/>
      <c r="I55" s="72" t="s">
        <v>6</v>
      </c>
      <c r="J55" s="72"/>
      <c r="K55" s="72" t="s">
        <v>5</v>
      </c>
      <c r="L55" s="59"/>
      <c r="M55" s="72" t="s">
        <v>58</v>
      </c>
      <c r="N55" s="92"/>
      <c r="O55" s="92"/>
      <c r="P55" s="92"/>
      <c r="Q55" s="91"/>
      <c r="R55" s="136"/>
    </row>
    <row r="56" spans="1:18" s="77" customFormat="1" ht="14.25" x14ac:dyDescent="0.2">
      <c r="A56" s="78" t="s">
        <v>273</v>
      </c>
      <c r="B56" s="235"/>
      <c r="C56" s="238"/>
      <c r="D56" s="75"/>
      <c r="E56" s="238"/>
      <c r="F56" s="85" t="s">
        <v>125</v>
      </c>
      <c r="G56" s="85"/>
      <c r="H56" s="85"/>
      <c r="I56" s="72" t="s">
        <v>6</v>
      </c>
      <c r="J56" s="72"/>
      <c r="K56" s="72" t="s">
        <v>5</v>
      </c>
      <c r="L56" s="59"/>
      <c r="M56" s="72" t="s">
        <v>58</v>
      </c>
      <c r="N56" s="92"/>
      <c r="O56" s="92"/>
      <c r="P56" s="92"/>
      <c r="Q56" s="91"/>
      <c r="R56" s="136"/>
    </row>
    <row r="57" spans="1:18" s="77" customFormat="1" ht="14.25" x14ac:dyDescent="0.2">
      <c r="A57" s="78" t="s">
        <v>274</v>
      </c>
      <c r="B57" s="235"/>
      <c r="C57" s="238"/>
      <c r="D57" s="75"/>
      <c r="E57" s="238"/>
      <c r="F57" s="85" t="s">
        <v>126</v>
      </c>
      <c r="G57" s="85"/>
      <c r="H57" s="85"/>
      <c r="I57" s="72" t="s">
        <v>6</v>
      </c>
      <c r="J57" s="72"/>
      <c r="K57" s="72" t="s">
        <v>5</v>
      </c>
      <c r="L57" s="59"/>
      <c r="M57" s="72" t="s">
        <v>58</v>
      </c>
      <c r="N57" s="92"/>
      <c r="O57" s="92"/>
      <c r="P57" s="92"/>
      <c r="Q57" s="91"/>
      <c r="R57" s="136"/>
    </row>
    <row r="58" spans="1:18" s="77" customFormat="1" ht="14.25" x14ac:dyDescent="0.2">
      <c r="A58" s="78" t="s">
        <v>275</v>
      </c>
      <c r="B58" s="235"/>
      <c r="C58" s="238"/>
      <c r="D58" s="75"/>
      <c r="E58" s="238"/>
      <c r="F58" s="85" t="s">
        <v>43</v>
      </c>
      <c r="G58" s="85"/>
      <c r="H58" s="85"/>
      <c r="I58" s="72" t="s">
        <v>6</v>
      </c>
      <c r="J58" s="72"/>
      <c r="K58" s="72" t="s">
        <v>5</v>
      </c>
      <c r="L58" s="59"/>
      <c r="M58" s="72" t="s">
        <v>58</v>
      </c>
      <c r="N58" s="92"/>
      <c r="O58" s="92"/>
      <c r="P58" s="92"/>
      <c r="Q58" s="91"/>
      <c r="R58" s="136"/>
    </row>
    <row r="59" spans="1:18" s="77" customFormat="1" ht="14.25" x14ac:dyDescent="0.2">
      <c r="A59" s="78" t="s">
        <v>297</v>
      </c>
      <c r="B59" s="235"/>
      <c r="C59" s="238"/>
      <c r="D59" s="75"/>
      <c r="E59" s="238"/>
      <c r="F59" s="108" t="s">
        <v>41</v>
      </c>
      <c r="G59" s="108"/>
      <c r="H59" s="108"/>
      <c r="I59" s="72" t="s">
        <v>6</v>
      </c>
      <c r="J59" s="72"/>
      <c r="K59" s="72" t="s">
        <v>5</v>
      </c>
      <c r="L59" s="59"/>
      <c r="M59" s="72" t="s">
        <v>58</v>
      </c>
      <c r="N59" s="92"/>
      <c r="O59" s="92"/>
      <c r="P59" s="92"/>
      <c r="Q59" s="91"/>
      <c r="R59" s="136"/>
    </row>
    <row r="60" spans="1:18" s="77" customFormat="1" ht="14.25" x14ac:dyDescent="0.2">
      <c r="A60" s="78" t="s">
        <v>259</v>
      </c>
      <c r="B60" s="235"/>
      <c r="C60" s="238"/>
      <c r="D60" s="75"/>
      <c r="E60" s="238"/>
      <c r="F60" s="85" t="s">
        <v>43</v>
      </c>
      <c r="G60" s="85"/>
      <c r="H60" s="85"/>
      <c r="I60" s="72" t="s">
        <v>6</v>
      </c>
      <c r="J60" s="72"/>
      <c r="K60" s="72" t="s">
        <v>5</v>
      </c>
      <c r="L60" s="59"/>
      <c r="M60" s="72" t="s">
        <v>58</v>
      </c>
      <c r="N60" s="92"/>
      <c r="O60" s="92"/>
      <c r="P60" s="92"/>
      <c r="Q60" s="91"/>
      <c r="R60" s="136"/>
    </row>
    <row r="61" spans="1:18" s="77" customFormat="1" ht="14.25" x14ac:dyDescent="0.2">
      <c r="A61" s="78" t="s">
        <v>260</v>
      </c>
      <c r="B61" s="235"/>
      <c r="C61" s="238"/>
      <c r="D61" s="75"/>
      <c r="E61" s="238"/>
      <c r="F61" s="85" t="s">
        <v>43</v>
      </c>
      <c r="G61" s="85"/>
      <c r="H61" s="85"/>
      <c r="I61" s="72" t="s">
        <v>6</v>
      </c>
      <c r="J61" s="72"/>
      <c r="K61" s="72" t="s">
        <v>5</v>
      </c>
      <c r="L61" s="59"/>
      <c r="M61" s="72" t="s">
        <v>58</v>
      </c>
      <c r="N61" s="92"/>
      <c r="O61" s="92"/>
      <c r="P61" s="92"/>
      <c r="Q61" s="91"/>
      <c r="R61" s="136"/>
    </row>
    <row r="62" spans="1:18" s="77" customFormat="1" ht="14.25" x14ac:dyDescent="0.2">
      <c r="A62" s="78" t="s">
        <v>261</v>
      </c>
      <c r="B62" s="235"/>
      <c r="C62" s="238"/>
      <c r="D62" s="75"/>
      <c r="E62" s="238"/>
      <c r="F62" s="85" t="s">
        <v>43</v>
      </c>
      <c r="G62" s="85"/>
      <c r="H62" s="85"/>
      <c r="I62" s="72" t="s">
        <v>6</v>
      </c>
      <c r="J62" s="72"/>
      <c r="K62" s="72" t="s">
        <v>5</v>
      </c>
      <c r="L62" s="59"/>
      <c r="M62" s="72" t="s">
        <v>58</v>
      </c>
      <c r="N62" s="92"/>
      <c r="O62" s="92"/>
      <c r="P62" s="92"/>
      <c r="Q62" s="91"/>
      <c r="R62" s="136"/>
    </row>
    <row r="63" spans="1:18" s="77" customFormat="1" ht="14.25" x14ac:dyDescent="0.2">
      <c r="A63" s="78" t="s">
        <v>262</v>
      </c>
      <c r="B63" s="235"/>
      <c r="C63" s="238"/>
      <c r="D63" s="75"/>
      <c r="E63" s="238"/>
      <c r="F63" s="85" t="s">
        <v>43</v>
      </c>
      <c r="G63" s="85"/>
      <c r="H63" s="85"/>
      <c r="I63" s="72" t="s">
        <v>6</v>
      </c>
      <c r="J63" s="72"/>
      <c r="K63" s="72" t="s">
        <v>5</v>
      </c>
      <c r="L63" s="59"/>
      <c r="M63" s="72" t="s">
        <v>58</v>
      </c>
      <c r="N63" s="92"/>
      <c r="O63" s="92"/>
      <c r="P63" s="92"/>
      <c r="Q63" s="91"/>
      <c r="R63" s="136"/>
    </row>
    <row r="64" spans="1:18" s="77" customFormat="1" ht="14.25" x14ac:dyDescent="0.2">
      <c r="A64" s="78" t="s">
        <v>263</v>
      </c>
      <c r="B64" s="235"/>
      <c r="C64" s="238"/>
      <c r="D64" s="75"/>
      <c r="E64" s="238"/>
      <c r="F64" s="85" t="s">
        <v>45</v>
      </c>
      <c r="G64" s="85"/>
      <c r="H64" s="85"/>
      <c r="I64" s="72" t="s">
        <v>6</v>
      </c>
      <c r="J64" s="72"/>
      <c r="K64" s="72" t="s">
        <v>5</v>
      </c>
      <c r="L64" s="59"/>
      <c r="M64" s="72" t="s">
        <v>58</v>
      </c>
      <c r="N64" s="92"/>
      <c r="O64" s="92"/>
      <c r="P64" s="92"/>
      <c r="Q64" s="91"/>
      <c r="R64" s="136"/>
    </row>
    <row r="65" spans="1:18" s="77" customFormat="1" ht="14.25" x14ac:dyDescent="0.2">
      <c r="A65" s="78" t="s">
        <v>264</v>
      </c>
      <c r="B65" s="235"/>
      <c r="C65" s="238"/>
      <c r="D65" s="75"/>
      <c r="E65" s="238"/>
      <c r="F65" s="85" t="s">
        <v>44</v>
      </c>
      <c r="G65" s="85"/>
      <c r="H65" s="85"/>
      <c r="I65" s="72" t="s">
        <v>6</v>
      </c>
      <c r="J65" s="72"/>
      <c r="K65" s="72" t="s">
        <v>5</v>
      </c>
      <c r="L65" s="59"/>
      <c r="M65" s="72" t="s">
        <v>58</v>
      </c>
      <c r="N65" s="92"/>
      <c r="O65" s="92"/>
      <c r="P65" s="92"/>
      <c r="Q65" s="91"/>
      <c r="R65" s="136"/>
    </row>
    <row r="66" spans="1:18" s="77" customFormat="1" ht="14.25" x14ac:dyDescent="0.2">
      <c r="A66" s="78" t="s">
        <v>279</v>
      </c>
      <c r="B66" s="235"/>
      <c r="C66" s="238"/>
      <c r="D66" s="75"/>
      <c r="E66" s="238"/>
      <c r="F66" s="85" t="s">
        <v>125</v>
      </c>
      <c r="G66" s="85"/>
      <c r="H66" s="85"/>
      <c r="I66" s="72" t="s">
        <v>6</v>
      </c>
      <c r="J66" s="72"/>
      <c r="K66" s="72" t="s">
        <v>5</v>
      </c>
      <c r="L66" s="59"/>
      <c r="M66" s="72" t="s">
        <v>58</v>
      </c>
      <c r="N66" s="92"/>
      <c r="O66" s="92"/>
      <c r="P66" s="92"/>
      <c r="Q66" s="91"/>
      <c r="R66" s="136"/>
    </row>
    <row r="67" spans="1:18" s="77" customFormat="1" ht="14.25" x14ac:dyDescent="0.2">
      <c r="A67" s="78" t="s">
        <v>265</v>
      </c>
      <c r="B67" s="235"/>
      <c r="C67" s="238"/>
      <c r="D67" s="75"/>
      <c r="E67" s="238"/>
      <c r="F67" s="85" t="s">
        <v>45</v>
      </c>
      <c r="G67" s="85"/>
      <c r="H67" s="85"/>
      <c r="I67" s="72" t="s">
        <v>6</v>
      </c>
      <c r="J67" s="72"/>
      <c r="K67" s="72" t="s">
        <v>5</v>
      </c>
      <c r="L67" s="59"/>
      <c r="M67" s="72" t="s">
        <v>58</v>
      </c>
      <c r="N67" s="92"/>
      <c r="O67" s="92"/>
      <c r="P67" s="92"/>
      <c r="Q67" s="91"/>
      <c r="R67" s="136"/>
    </row>
    <row r="68" spans="1:18" s="77" customFormat="1" ht="14.25" x14ac:dyDescent="0.2">
      <c r="A68" s="78" t="s">
        <v>266</v>
      </c>
      <c r="B68" s="235"/>
      <c r="C68" s="238"/>
      <c r="D68" s="75"/>
      <c r="E68" s="238"/>
      <c r="F68" s="85" t="s">
        <v>46</v>
      </c>
      <c r="G68" s="85"/>
      <c r="H68" s="85"/>
      <c r="I68" s="72" t="s">
        <v>6</v>
      </c>
      <c r="J68" s="72"/>
      <c r="K68" s="72" t="s">
        <v>5</v>
      </c>
      <c r="L68" s="59"/>
      <c r="M68" s="72" t="s">
        <v>58</v>
      </c>
      <c r="N68" s="92"/>
      <c r="O68" s="92"/>
      <c r="P68" s="92"/>
      <c r="Q68" s="91"/>
      <c r="R68" s="136"/>
    </row>
    <row r="69" spans="1:18" s="77" customFormat="1" ht="14.25" x14ac:dyDescent="0.2">
      <c r="A69" s="78" t="s">
        <v>267</v>
      </c>
      <c r="B69" s="235"/>
      <c r="C69" s="238"/>
      <c r="D69" s="75"/>
      <c r="E69" s="238"/>
      <c r="F69" s="85" t="s">
        <v>46</v>
      </c>
      <c r="G69" s="85"/>
      <c r="H69" s="85"/>
      <c r="I69" s="72" t="s">
        <v>6</v>
      </c>
      <c r="J69" s="72"/>
      <c r="K69" s="72" t="s">
        <v>5</v>
      </c>
      <c r="L69" s="59"/>
      <c r="M69" s="72" t="s">
        <v>58</v>
      </c>
      <c r="N69" s="92"/>
      <c r="O69" s="92"/>
      <c r="P69" s="92"/>
      <c r="Q69" s="91"/>
      <c r="R69" s="136"/>
    </row>
    <row r="70" spans="1:18" s="77" customFormat="1" ht="14.25" x14ac:dyDescent="0.2">
      <c r="A70" s="78" t="s">
        <v>294</v>
      </c>
      <c r="B70" s="235"/>
      <c r="C70" s="238"/>
      <c r="D70" s="75"/>
      <c r="E70" s="238"/>
      <c r="F70" s="108" t="s">
        <v>46</v>
      </c>
      <c r="G70" s="108"/>
      <c r="H70" s="108"/>
      <c r="I70" s="72" t="s">
        <v>6</v>
      </c>
      <c r="J70" s="72"/>
      <c r="K70" s="72" t="s">
        <v>5</v>
      </c>
      <c r="L70" s="59"/>
      <c r="M70" s="72" t="s">
        <v>58</v>
      </c>
      <c r="N70" s="92"/>
      <c r="O70" s="92"/>
      <c r="P70" s="92"/>
      <c r="Q70" s="91"/>
      <c r="R70" s="136"/>
    </row>
    <row r="71" spans="1:18" s="77" customFormat="1" ht="14.25" x14ac:dyDescent="0.2">
      <c r="A71" s="78" t="s">
        <v>276</v>
      </c>
      <c r="B71" s="235"/>
      <c r="C71" s="238"/>
      <c r="D71" s="75"/>
      <c r="E71" s="238"/>
      <c r="F71" s="85" t="s">
        <v>41</v>
      </c>
      <c r="G71" s="85"/>
      <c r="H71" s="85"/>
      <c r="I71" s="72" t="s">
        <v>6</v>
      </c>
      <c r="J71" s="72"/>
      <c r="K71" s="72" t="s">
        <v>5</v>
      </c>
      <c r="L71" s="59"/>
      <c r="M71" s="72" t="s">
        <v>58</v>
      </c>
      <c r="N71" s="92"/>
      <c r="O71" s="92"/>
      <c r="P71" s="92"/>
      <c r="Q71" s="91"/>
      <c r="R71" s="136"/>
    </row>
    <row r="72" spans="1:18" s="77" customFormat="1" ht="14.25" x14ac:dyDescent="0.2">
      <c r="A72" s="78" t="s">
        <v>277</v>
      </c>
      <c r="B72" s="236"/>
      <c r="C72" s="239"/>
      <c r="D72" s="75"/>
      <c r="E72" s="239"/>
      <c r="F72" s="85" t="s">
        <v>43</v>
      </c>
      <c r="G72" s="85"/>
      <c r="H72" s="85"/>
      <c r="I72" s="72" t="s">
        <v>6</v>
      </c>
      <c r="J72" s="72"/>
      <c r="K72" s="72" t="s">
        <v>5</v>
      </c>
      <c r="L72" s="59"/>
      <c r="M72" s="72" t="s">
        <v>58</v>
      </c>
      <c r="N72" s="92"/>
      <c r="O72" s="92"/>
      <c r="P72" s="92"/>
      <c r="Q72" s="91"/>
      <c r="R72" s="117"/>
    </row>
    <row r="73" spans="1:18" s="77" customFormat="1" ht="23.25" thickBot="1" x14ac:dyDescent="0.25">
      <c r="A73" s="79" t="s">
        <v>280</v>
      </c>
      <c r="B73" s="114" t="s">
        <v>304</v>
      </c>
      <c r="C73" s="86" t="s">
        <v>185</v>
      </c>
      <c r="D73" s="76" t="s">
        <v>325</v>
      </c>
      <c r="E73" s="86" t="s">
        <v>184</v>
      </c>
      <c r="F73" s="86" t="s">
        <v>48</v>
      </c>
      <c r="G73" s="86" t="s">
        <v>325</v>
      </c>
      <c r="H73" s="138"/>
      <c r="I73" s="138"/>
      <c r="J73" s="138"/>
      <c r="K73" s="138"/>
      <c r="L73" s="138"/>
      <c r="M73" s="138"/>
      <c r="N73" s="94"/>
      <c r="O73" s="94"/>
      <c r="P73" s="94"/>
      <c r="Q73" s="96"/>
      <c r="R73" s="80"/>
    </row>
    <row r="74" spans="1:18" ht="45.75" thickBot="1" x14ac:dyDescent="0.25">
      <c r="A74" s="30" t="s">
        <v>24</v>
      </c>
      <c r="B74" s="67" t="s">
        <v>173</v>
      </c>
      <c r="C74" s="99" t="s">
        <v>176</v>
      </c>
      <c r="D74" s="99" t="s">
        <v>70</v>
      </c>
      <c r="E74" s="99" t="s">
        <v>1</v>
      </c>
      <c r="F74" s="99" t="s">
        <v>73</v>
      </c>
      <c r="G74" s="99" t="s">
        <v>55</v>
      </c>
      <c r="H74" s="99" t="s">
        <v>15</v>
      </c>
      <c r="I74" s="99" t="s">
        <v>161</v>
      </c>
      <c r="J74" s="101" t="s">
        <v>289</v>
      </c>
      <c r="K74" s="101" t="s">
        <v>290</v>
      </c>
      <c r="L74" s="101" t="s">
        <v>291</v>
      </c>
      <c r="M74" s="101" t="s">
        <v>292</v>
      </c>
      <c r="N74" s="132"/>
      <c r="O74" s="132"/>
      <c r="P74" s="134"/>
      <c r="Q74" s="133"/>
      <c r="R74" s="70" t="s">
        <v>288</v>
      </c>
    </row>
    <row r="75" spans="1:18" ht="14.25" x14ac:dyDescent="0.2">
      <c r="A75" s="87" t="s">
        <v>201</v>
      </c>
      <c r="B75" s="240" t="s">
        <v>190</v>
      </c>
      <c r="C75" s="243" t="s">
        <v>63</v>
      </c>
      <c r="D75" s="74" t="s">
        <v>325</v>
      </c>
      <c r="E75" s="243" t="s">
        <v>106</v>
      </c>
      <c r="F75" s="97" t="s">
        <v>49</v>
      </c>
      <c r="G75" s="97" t="s">
        <v>325</v>
      </c>
      <c r="H75" s="97" t="s">
        <v>325</v>
      </c>
      <c r="I75" s="97" t="s">
        <v>137</v>
      </c>
      <c r="J75" s="97" t="s">
        <v>325</v>
      </c>
      <c r="K75" s="71" t="s">
        <v>145</v>
      </c>
      <c r="L75" s="84" t="s">
        <v>325</v>
      </c>
      <c r="M75" s="84" t="s">
        <v>151</v>
      </c>
      <c r="N75" s="93"/>
      <c r="O75" s="93"/>
      <c r="P75" s="93"/>
      <c r="Q75" s="95"/>
      <c r="R75" s="135" t="s">
        <v>325</v>
      </c>
    </row>
    <row r="76" spans="1:18" s="55" customFormat="1" ht="14.25" x14ac:dyDescent="0.2">
      <c r="A76" s="88" t="s">
        <v>133</v>
      </c>
      <c r="B76" s="241"/>
      <c r="C76" s="244"/>
      <c r="D76" s="75"/>
      <c r="E76" s="244"/>
      <c r="F76" s="85" t="s">
        <v>49</v>
      </c>
      <c r="G76" s="85"/>
      <c r="H76" s="85"/>
      <c r="I76" s="85" t="s">
        <v>144</v>
      </c>
      <c r="J76" s="85"/>
      <c r="K76" s="72" t="s">
        <v>158</v>
      </c>
      <c r="L76" s="83"/>
      <c r="M76" s="83" t="s">
        <v>151</v>
      </c>
      <c r="N76" s="92"/>
      <c r="O76" s="92"/>
      <c r="P76" s="92"/>
      <c r="Q76" s="91"/>
      <c r="R76" s="136"/>
    </row>
    <row r="77" spans="1:18" s="55" customFormat="1" ht="14.25" x14ac:dyDescent="0.2">
      <c r="A77" s="88" t="s">
        <v>202</v>
      </c>
      <c r="B77" s="241"/>
      <c r="C77" s="244"/>
      <c r="D77" s="75"/>
      <c r="E77" s="244"/>
      <c r="F77" s="85" t="s">
        <v>49</v>
      </c>
      <c r="G77" s="85"/>
      <c r="H77" s="85"/>
      <c r="I77" s="85" t="s">
        <v>144</v>
      </c>
      <c r="J77" s="85"/>
      <c r="K77" s="72" t="s">
        <v>203</v>
      </c>
      <c r="L77" s="83"/>
      <c r="M77" s="83" t="s">
        <v>151</v>
      </c>
      <c r="N77" s="92"/>
      <c r="O77" s="92"/>
      <c r="P77" s="92"/>
      <c r="Q77" s="91"/>
      <c r="R77" s="136"/>
    </row>
    <row r="78" spans="1:18" s="55" customFormat="1" ht="14.25" x14ac:dyDescent="0.2">
      <c r="A78" s="88" t="s">
        <v>204</v>
      </c>
      <c r="B78" s="241"/>
      <c r="C78" s="244"/>
      <c r="D78" s="75"/>
      <c r="E78" s="244"/>
      <c r="F78" s="85" t="s">
        <v>49</v>
      </c>
      <c r="G78" s="85"/>
      <c r="H78" s="85"/>
      <c r="I78" s="85" t="s">
        <v>205</v>
      </c>
      <c r="J78" s="85"/>
      <c r="K78" s="72" t="s">
        <v>158</v>
      </c>
      <c r="L78" s="83"/>
      <c r="M78" s="83" t="s">
        <v>151</v>
      </c>
      <c r="N78" s="92"/>
      <c r="O78" s="92"/>
      <c r="P78" s="92"/>
      <c r="Q78" s="91"/>
      <c r="R78" s="136"/>
    </row>
    <row r="79" spans="1:18" s="55" customFormat="1" ht="14.25" x14ac:dyDescent="0.2">
      <c r="A79" s="88" t="s">
        <v>36</v>
      </c>
      <c r="B79" s="241"/>
      <c r="C79" s="244"/>
      <c r="D79" s="75"/>
      <c r="E79" s="244"/>
      <c r="F79" s="85" t="s">
        <v>49</v>
      </c>
      <c r="G79" s="85"/>
      <c r="H79" s="85"/>
      <c r="I79" s="85" t="s">
        <v>145</v>
      </c>
      <c r="J79" s="85"/>
      <c r="K79" s="72" t="s">
        <v>159</v>
      </c>
      <c r="L79" s="83"/>
      <c r="M79" s="83" t="s">
        <v>151</v>
      </c>
      <c r="N79" s="92"/>
      <c r="O79" s="92"/>
      <c r="P79" s="92"/>
      <c r="Q79" s="91"/>
      <c r="R79" s="136"/>
    </row>
    <row r="80" spans="1:18" s="55" customFormat="1" ht="14.25" x14ac:dyDescent="0.2">
      <c r="A80" s="88" t="s">
        <v>206</v>
      </c>
      <c r="B80" s="241"/>
      <c r="C80" s="244"/>
      <c r="D80" s="75"/>
      <c r="E80" s="244"/>
      <c r="F80" s="85" t="s">
        <v>49</v>
      </c>
      <c r="G80" s="85"/>
      <c r="H80" s="85"/>
      <c r="I80" s="85" t="s">
        <v>149</v>
      </c>
      <c r="J80" s="85"/>
      <c r="K80" s="72" t="s">
        <v>145</v>
      </c>
      <c r="L80" s="83"/>
      <c r="M80" s="83" t="s">
        <v>151</v>
      </c>
      <c r="N80" s="92"/>
      <c r="O80" s="92"/>
      <c r="P80" s="92"/>
      <c r="Q80" s="91"/>
      <c r="R80" s="136"/>
    </row>
    <row r="81" spans="1:18" s="55" customFormat="1" ht="14.25" x14ac:dyDescent="0.2">
      <c r="A81" s="88" t="s">
        <v>207</v>
      </c>
      <c r="B81" s="241"/>
      <c r="C81" s="244"/>
      <c r="D81" s="75"/>
      <c r="E81" s="244"/>
      <c r="F81" s="85" t="s">
        <v>49</v>
      </c>
      <c r="G81" s="85"/>
      <c r="H81" s="85"/>
      <c r="I81" s="85" t="s">
        <v>208</v>
      </c>
      <c r="J81" s="85"/>
      <c r="K81" s="72" t="s">
        <v>205</v>
      </c>
      <c r="L81" s="83"/>
      <c r="M81" s="83" t="s">
        <v>151</v>
      </c>
      <c r="N81" s="92"/>
      <c r="O81" s="92"/>
      <c r="P81" s="92"/>
      <c r="Q81" s="91"/>
      <c r="R81" s="136"/>
    </row>
    <row r="82" spans="1:18" s="55" customFormat="1" ht="14.25" x14ac:dyDescent="0.2">
      <c r="A82" s="88" t="s">
        <v>209</v>
      </c>
      <c r="B82" s="241"/>
      <c r="C82" s="244"/>
      <c r="D82" s="75"/>
      <c r="E82" s="244"/>
      <c r="F82" s="85" t="s">
        <v>210</v>
      </c>
      <c r="G82" s="85"/>
      <c r="H82" s="85"/>
      <c r="I82" s="85" t="s">
        <v>211</v>
      </c>
      <c r="J82" s="85"/>
      <c r="K82" s="72" t="s">
        <v>212</v>
      </c>
      <c r="L82" s="83"/>
      <c r="M82" s="83" t="s">
        <v>151</v>
      </c>
      <c r="N82" s="92"/>
      <c r="O82" s="92"/>
      <c r="P82" s="92"/>
      <c r="Q82" s="91"/>
      <c r="R82" s="136"/>
    </row>
    <row r="83" spans="1:18" s="55" customFormat="1" ht="14.25" x14ac:dyDescent="0.2">
      <c r="A83" s="88" t="s">
        <v>213</v>
      </c>
      <c r="B83" s="241"/>
      <c r="C83" s="244"/>
      <c r="D83" s="75"/>
      <c r="E83" s="244"/>
      <c r="F83" s="85" t="s">
        <v>49</v>
      </c>
      <c r="G83" s="85"/>
      <c r="H83" s="85"/>
      <c r="I83" s="85" t="s">
        <v>158</v>
      </c>
      <c r="J83" s="85"/>
      <c r="K83" s="72" t="s">
        <v>159</v>
      </c>
      <c r="L83" s="83"/>
      <c r="M83" s="83" t="s">
        <v>151</v>
      </c>
      <c r="N83" s="92"/>
      <c r="O83" s="92"/>
      <c r="P83" s="92"/>
      <c r="Q83" s="91"/>
      <c r="R83" s="136"/>
    </row>
    <row r="84" spans="1:18" s="55" customFormat="1" ht="14.25" x14ac:dyDescent="0.2">
      <c r="A84" s="88" t="s">
        <v>132</v>
      </c>
      <c r="B84" s="241"/>
      <c r="C84" s="244"/>
      <c r="D84" s="75"/>
      <c r="E84" s="244"/>
      <c r="F84" s="85" t="s">
        <v>49</v>
      </c>
      <c r="G84" s="85"/>
      <c r="H84" s="85"/>
      <c r="I84" s="85" t="s">
        <v>144</v>
      </c>
      <c r="J84" s="85"/>
      <c r="K84" s="72" t="s">
        <v>138</v>
      </c>
      <c r="L84" s="83"/>
      <c r="M84" s="83" t="s">
        <v>151</v>
      </c>
      <c r="N84" s="92"/>
      <c r="O84" s="92"/>
      <c r="P84" s="92"/>
      <c r="Q84" s="91"/>
      <c r="R84" s="136"/>
    </row>
    <row r="85" spans="1:18" s="55" customFormat="1" ht="14.25" x14ac:dyDescent="0.2">
      <c r="A85" s="88" t="s">
        <v>37</v>
      </c>
      <c r="B85" s="241"/>
      <c r="C85" s="244"/>
      <c r="D85" s="75"/>
      <c r="E85" s="244"/>
      <c r="F85" s="85" t="s">
        <v>49</v>
      </c>
      <c r="G85" s="85"/>
      <c r="H85" s="85"/>
      <c r="I85" s="85" t="s">
        <v>138</v>
      </c>
      <c r="J85" s="85"/>
      <c r="K85" s="72" t="s">
        <v>145</v>
      </c>
      <c r="L85" s="83"/>
      <c r="M85" s="83" t="s">
        <v>151</v>
      </c>
      <c r="N85" s="92"/>
      <c r="O85" s="92"/>
      <c r="P85" s="92"/>
      <c r="Q85" s="91"/>
      <c r="R85" s="136"/>
    </row>
    <row r="86" spans="1:18" s="55" customFormat="1" ht="14.25" x14ac:dyDescent="0.2">
      <c r="A86" s="88" t="s">
        <v>39</v>
      </c>
      <c r="B86" s="241"/>
      <c r="C86" s="244"/>
      <c r="D86" s="75"/>
      <c r="E86" s="244"/>
      <c r="F86" s="85" t="s">
        <v>49</v>
      </c>
      <c r="G86" s="85"/>
      <c r="H86" s="85"/>
      <c r="I86" s="85" t="s">
        <v>137</v>
      </c>
      <c r="J86" s="85"/>
      <c r="K86" s="72" t="s">
        <v>159</v>
      </c>
      <c r="L86" s="83"/>
      <c r="M86" s="83" t="s">
        <v>151</v>
      </c>
      <c r="N86" s="92"/>
      <c r="O86" s="92"/>
      <c r="P86" s="92"/>
      <c r="Q86" s="91"/>
      <c r="R86" s="136"/>
    </row>
    <row r="87" spans="1:18" s="55" customFormat="1" ht="14.25" x14ac:dyDescent="0.2">
      <c r="A87" s="88" t="s">
        <v>128</v>
      </c>
      <c r="B87" s="241"/>
      <c r="C87" s="244"/>
      <c r="D87" s="75"/>
      <c r="E87" s="244"/>
      <c r="F87" s="85" t="s">
        <v>49</v>
      </c>
      <c r="G87" s="85"/>
      <c r="H87" s="85"/>
      <c r="I87" s="85" t="s">
        <v>137</v>
      </c>
      <c r="J87" s="85"/>
      <c r="K87" s="72" t="s">
        <v>4</v>
      </c>
      <c r="L87" s="83"/>
      <c r="M87" s="83" t="s">
        <v>151</v>
      </c>
      <c r="N87" s="92"/>
      <c r="O87" s="92"/>
      <c r="P87" s="92"/>
      <c r="Q87" s="91"/>
      <c r="R87" s="136"/>
    </row>
    <row r="88" spans="1:18" s="55" customFormat="1" ht="14.25" x14ac:dyDescent="0.2">
      <c r="A88" s="89" t="s">
        <v>214</v>
      </c>
      <c r="B88" s="241"/>
      <c r="C88" s="244"/>
      <c r="D88" s="75"/>
      <c r="E88" s="244"/>
      <c r="F88" s="85" t="s">
        <v>54</v>
      </c>
      <c r="G88" s="85"/>
      <c r="H88" s="85"/>
      <c r="I88" s="72" t="s">
        <v>215</v>
      </c>
      <c r="J88" s="85"/>
      <c r="K88" s="72" t="s">
        <v>216</v>
      </c>
      <c r="L88" s="83"/>
      <c r="M88" s="83" t="s">
        <v>151</v>
      </c>
      <c r="N88" s="92"/>
      <c r="O88" s="92"/>
      <c r="P88" s="92"/>
      <c r="Q88" s="91"/>
      <c r="R88" s="136"/>
    </row>
    <row r="89" spans="1:18" s="55" customFormat="1" ht="14.25" x14ac:dyDescent="0.2">
      <c r="A89" s="88" t="s">
        <v>217</v>
      </c>
      <c r="B89" s="241"/>
      <c r="C89" s="244"/>
      <c r="D89" s="85"/>
      <c r="E89" s="244"/>
      <c r="F89" s="85" t="s">
        <v>54</v>
      </c>
      <c r="G89" s="85"/>
      <c r="H89" s="72"/>
      <c r="I89" s="72" t="s">
        <v>218</v>
      </c>
      <c r="J89" s="72"/>
      <c r="K89" s="72" t="s">
        <v>219</v>
      </c>
      <c r="L89" s="83"/>
      <c r="M89" s="83" t="s">
        <v>151</v>
      </c>
      <c r="N89" s="92"/>
      <c r="O89" s="92"/>
      <c r="P89" s="92"/>
      <c r="Q89" s="91"/>
      <c r="R89" s="136"/>
    </row>
    <row r="90" spans="1:18" s="55" customFormat="1" ht="14.25" x14ac:dyDescent="0.2">
      <c r="A90" s="88" t="s">
        <v>220</v>
      </c>
      <c r="B90" s="241"/>
      <c r="C90" s="244"/>
      <c r="D90" s="75"/>
      <c r="E90" s="244"/>
      <c r="F90" s="85" t="s">
        <v>54</v>
      </c>
      <c r="G90" s="85"/>
      <c r="H90" s="85"/>
      <c r="I90" s="72" t="s">
        <v>221</v>
      </c>
      <c r="J90" s="72"/>
      <c r="K90" s="72" t="s">
        <v>222</v>
      </c>
      <c r="L90" s="83"/>
      <c r="M90" s="83" t="s">
        <v>151</v>
      </c>
      <c r="N90" s="92"/>
      <c r="O90" s="92"/>
      <c r="P90" s="92"/>
      <c r="Q90" s="91"/>
      <c r="R90" s="136"/>
    </row>
    <row r="91" spans="1:18" s="55" customFormat="1" ht="14.25" x14ac:dyDescent="0.2">
      <c r="A91" s="88" t="s">
        <v>34</v>
      </c>
      <c r="B91" s="241"/>
      <c r="C91" s="244"/>
      <c r="D91" s="75"/>
      <c r="E91" s="244"/>
      <c r="F91" s="85" t="s">
        <v>54</v>
      </c>
      <c r="G91" s="85"/>
      <c r="H91" s="85"/>
      <c r="I91" s="85" t="s">
        <v>143</v>
      </c>
      <c r="J91" s="85"/>
      <c r="K91" s="72" t="s">
        <v>155</v>
      </c>
      <c r="L91" s="83"/>
      <c r="M91" s="83" t="s">
        <v>151</v>
      </c>
      <c r="N91" s="92"/>
      <c r="O91" s="92"/>
      <c r="P91" s="92"/>
      <c r="Q91" s="91"/>
      <c r="R91" s="136"/>
    </row>
    <row r="92" spans="1:18" s="55" customFormat="1" ht="14.25" x14ac:dyDescent="0.2">
      <c r="A92" s="88" t="s">
        <v>223</v>
      </c>
      <c r="B92" s="241"/>
      <c r="C92" s="244"/>
      <c r="D92" s="75"/>
      <c r="E92" s="244"/>
      <c r="F92" s="85" t="s">
        <v>224</v>
      </c>
      <c r="G92" s="85"/>
      <c r="H92" s="85"/>
      <c r="I92" s="85" t="s">
        <v>225</v>
      </c>
      <c r="J92" s="85"/>
      <c r="K92" s="72" t="s">
        <v>216</v>
      </c>
      <c r="L92" s="83"/>
      <c r="M92" s="83" t="s">
        <v>151</v>
      </c>
      <c r="N92" s="92"/>
      <c r="O92" s="92"/>
      <c r="P92" s="92"/>
      <c r="Q92" s="91"/>
      <c r="R92" s="136"/>
    </row>
    <row r="93" spans="1:18" s="55" customFormat="1" ht="14.25" x14ac:dyDescent="0.2">
      <c r="A93" s="88" t="s">
        <v>38</v>
      </c>
      <c r="B93" s="241"/>
      <c r="C93" s="244"/>
      <c r="D93" s="75"/>
      <c r="E93" s="244"/>
      <c r="F93" s="85" t="s">
        <v>49</v>
      </c>
      <c r="G93" s="85"/>
      <c r="H93" s="85"/>
      <c r="I93" s="85" t="s">
        <v>141</v>
      </c>
      <c r="J93" s="85"/>
      <c r="K93" s="72" t="s">
        <v>144</v>
      </c>
      <c r="L93" s="83"/>
      <c r="M93" s="83" t="s">
        <v>151</v>
      </c>
      <c r="N93" s="92"/>
      <c r="O93" s="92"/>
      <c r="P93" s="92"/>
      <c r="Q93" s="91"/>
      <c r="R93" s="136"/>
    </row>
    <row r="94" spans="1:18" s="55" customFormat="1" ht="14.25" x14ac:dyDescent="0.2">
      <c r="A94" s="88" t="s">
        <v>226</v>
      </c>
      <c r="B94" s="241"/>
      <c r="C94" s="244"/>
      <c r="D94" s="75"/>
      <c r="E94" s="244"/>
      <c r="F94" s="85" t="s">
        <v>49</v>
      </c>
      <c r="G94" s="85"/>
      <c r="H94" s="85"/>
      <c r="I94" s="85" t="s">
        <v>139</v>
      </c>
      <c r="J94" s="85"/>
      <c r="K94" s="72" t="s">
        <v>227</v>
      </c>
      <c r="L94" s="83"/>
      <c r="M94" s="83" t="s">
        <v>151</v>
      </c>
      <c r="N94" s="92"/>
      <c r="O94" s="92"/>
      <c r="P94" s="92"/>
      <c r="Q94" s="91"/>
      <c r="R94" s="136"/>
    </row>
    <row r="95" spans="1:18" s="55" customFormat="1" ht="14.25" x14ac:dyDescent="0.2">
      <c r="A95" s="88" t="s">
        <v>228</v>
      </c>
      <c r="B95" s="241"/>
      <c r="C95" s="244"/>
      <c r="D95" s="75"/>
      <c r="E95" s="244"/>
      <c r="F95" s="85" t="s">
        <v>49</v>
      </c>
      <c r="G95" s="85"/>
      <c r="H95" s="85"/>
      <c r="I95" s="85" t="s">
        <v>227</v>
      </c>
      <c r="J95" s="85"/>
      <c r="K95" s="72" t="s">
        <v>227</v>
      </c>
      <c r="L95" s="83"/>
      <c r="M95" s="83" t="s">
        <v>151</v>
      </c>
      <c r="N95" s="92"/>
      <c r="O95" s="92"/>
      <c r="P95" s="92"/>
      <c r="Q95" s="91"/>
      <c r="R95" s="136"/>
    </row>
    <row r="96" spans="1:18" s="55" customFormat="1" ht="14.25" x14ac:dyDescent="0.2">
      <c r="A96" s="88" t="s">
        <v>229</v>
      </c>
      <c r="B96" s="241"/>
      <c r="C96" s="244"/>
      <c r="D96" s="75"/>
      <c r="E96" s="244"/>
      <c r="F96" s="85" t="s">
        <v>49</v>
      </c>
      <c r="G96" s="85"/>
      <c r="H96" s="85"/>
      <c r="I96" s="85" t="s">
        <v>230</v>
      </c>
      <c r="J96" s="85"/>
      <c r="K96" s="72" t="s">
        <v>231</v>
      </c>
      <c r="L96" s="83"/>
      <c r="M96" s="83" t="s">
        <v>151</v>
      </c>
      <c r="N96" s="92"/>
      <c r="O96" s="92"/>
      <c r="P96" s="92"/>
      <c r="Q96" s="91"/>
      <c r="R96" s="136"/>
    </row>
    <row r="97" spans="1:18" s="55" customFormat="1" ht="14.25" x14ac:dyDescent="0.2">
      <c r="A97" s="88" t="s">
        <v>232</v>
      </c>
      <c r="B97" s="241"/>
      <c r="C97" s="244"/>
      <c r="D97" s="75"/>
      <c r="E97" s="244"/>
      <c r="F97" s="85" t="s">
        <v>49</v>
      </c>
      <c r="G97" s="85"/>
      <c r="H97" s="85"/>
      <c r="I97" s="85" t="s">
        <v>148</v>
      </c>
      <c r="J97" s="85"/>
      <c r="K97" s="72" t="s">
        <v>157</v>
      </c>
      <c r="L97" s="83"/>
      <c r="M97" s="83" t="s">
        <v>151</v>
      </c>
      <c r="N97" s="92"/>
      <c r="O97" s="92"/>
      <c r="P97" s="92"/>
      <c r="Q97" s="91"/>
      <c r="R97" s="136"/>
    </row>
    <row r="98" spans="1:18" s="55" customFormat="1" ht="14.25" x14ac:dyDescent="0.2">
      <c r="A98" s="88" t="s">
        <v>233</v>
      </c>
      <c r="B98" s="241"/>
      <c r="C98" s="244"/>
      <c r="D98" s="75"/>
      <c r="E98" s="244"/>
      <c r="F98" s="85" t="s">
        <v>49</v>
      </c>
      <c r="G98" s="85"/>
      <c r="H98" s="85"/>
      <c r="I98" s="85" t="s">
        <v>234</v>
      </c>
      <c r="J98" s="85"/>
      <c r="K98" s="72" t="s">
        <v>139</v>
      </c>
      <c r="L98" s="83"/>
      <c r="M98" s="83" t="s">
        <v>151</v>
      </c>
      <c r="N98" s="92"/>
      <c r="O98" s="92"/>
      <c r="P98" s="92"/>
      <c r="Q98" s="91"/>
      <c r="R98" s="136"/>
    </row>
    <row r="99" spans="1:18" s="55" customFormat="1" ht="14.25" x14ac:dyDescent="0.2">
      <c r="A99" s="88" t="s">
        <v>129</v>
      </c>
      <c r="B99" s="241"/>
      <c r="C99" s="244"/>
      <c r="D99" s="75"/>
      <c r="E99" s="244"/>
      <c r="F99" s="85" t="s">
        <v>49</v>
      </c>
      <c r="G99" s="85"/>
      <c r="H99" s="85"/>
      <c r="I99" s="85" t="s">
        <v>140</v>
      </c>
      <c r="J99" s="85"/>
      <c r="K99" s="72" t="s">
        <v>4</v>
      </c>
      <c r="L99" s="83"/>
      <c r="M99" s="83" t="s">
        <v>151</v>
      </c>
      <c r="N99" s="92"/>
      <c r="O99" s="92"/>
      <c r="P99" s="92"/>
      <c r="Q99" s="91"/>
      <c r="R99" s="136"/>
    </row>
    <row r="100" spans="1:18" s="55" customFormat="1" ht="14.25" x14ac:dyDescent="0.2">
      <c r="A100" s="88" t="s">
        <v>33</v>
      </c>
      <c r="B100" s="241"/>
      <c r="C100" s="244"/>
      <c r="D100" s="75"/>
      <c r="E100" s="244"/>
      <c r="F100" s="85" t="s">
        <v>49</v>
      </c>
      <c r="G100" s="85"/>
      <c r="H100" s="85"/>
      <c r="I100" s="85" t="s">
        <v>138</v>
      </c>
      <c r="J100" s="85" t="s">
        <v>361</v>
      </c>
      <c r="K100" s="72" t="s">
        <v>140</v>
      </c>
      <c r="L100" s="83"/>
      <c r="M100" s="83" t="s">
        <v>151</v>
      </c>
      <c r="N100" s="92"/>
      <c r="O100" s="92"/>
      <c r="P100" s="92"/>
      <c r="Q100" s="91"/>
      <c r="R100" s="136"/>
    </row>
    <row r="101" spans="1:18" s="55" customFormat="1" ht="22.5" x14ac:dyDescent="0.2">
      <c r="A101" s="88" t="s">
        <v>235</v>
      </c>
      <c r="B101" s="241"/>
      <c r="C101" s="244"/>
      <c r="D101" s="75"/>
      <c r="E101" s="244"/>
      <c r="F101" s="85" t="s">
        <v>49</v>
      </c>
      <c r="G101" s="85"/>
      <c r="H101" s="85"/>
      <c r="I101" s="85" t="s">
        <v>144</v>
      </c>
      <c r="J101" s="85" t="s">
        <v>325</v>
      </c>
      <c r="K101" s="72" t="s">
        <v>138</v>
      </c>
      <c r="L101" s="83"/>
      <c r="M101" s="83" t="s">
        <v>151</v>
      </c>
      <c r="N101" s="92"/>
      <c r="O101" s="92"/>
      <c r="P101" s="92"/>
      <c r="Q101" s="91"/>
      <c r="R101" s="136"/>
    </row>
    <row r="102" spans="1:18" ht="14.25" x14ac:dyDescent="0.2">
      <c r="A102" s="88" t="s">
        <v>130</v>
      </c>
      <c r="B102" s="241"/>
      <c r="C102" s="244"/>
      <c r="D102" s="75"/>
      <c r="E102" s="244"/>
      <c r="F102" s="85" t="s">
        <v>49</v>
      </c>
      <c r="G102" s="85"/>
      <c r="H102" s="85"/>
      <c r="I102" s="85" t="s">
        <v>153</v>
      </c>
      <c r="J102" s="85"/>
      <c r="K102" s="72" t="s">
        <v>153</v>
      </c>
      <c r="L102" s="83"/>
      <c r="M102" s="83" t="s">
        <v>151</v>
      </c>
      <c r="N102" s="92"/>
      <c r="O102" s="92"/>
      <c r="P102" s="92"/>
      <c r="Q102" s="91"/>
      <c r="R102" s="136"/>
    </row>
    <row r="103" spans="1:18" ht="14.25" x14ac:dyDescent="0.2">
      <c r="A103" s="88" t="s">
        <v>236</v>
      </c>
      <c r="B103" s="241"/>
      <c r="C103" s="244"/>
      <c r="D103" s="75"/>
      <c r="E103" s="244"/>
      <c r="F103" s="85" t="s">
        <v>49</v>
      </c>
      <c r="G103" s="85"/>
      <c r="H103" s="85"/>
      <c r="I103" s="85" t="s">
        <v>141</v>
      </c>
      <c r="J103" s="85"/>
      <c r="K103" s="72" t="s">
        <v>157</v>
      </c>
      <c r="L103" s="83"/>
      <c r="M103" s="83" t="s">
        <v>151</v>
      </c>
      <c r="N103" s="92"/>
      <c r="O103" s="92"/>
      <c r="P103" s="92"/>
      <c r="Q103" s="91"/>
      <c r="R103" s="136"/>
    </row>
    <row r="104" spans="1:18" ht="14.25" x14ac:dyDescent="0.2">
      <c r="A104" s="88" t="s">
        <v>237</v>
      </c>
      <c r="B104" s="241"/>
      <c r="C104" s="244"/>
      <c r="D104" s="75"/>
      <c r="E104" s="244"/>
      <c r="F104" s="85" t="s">
        <v>49</v>
      </c>
      <c r="G104" s="85"/>
      <c r="H104" s="85"/>
      <c r="I104" s="85" t="s">
        <v>156</v>
      </c>
      <c r="J104" s="85"/>
      <c r="K104" s="72" t="s">
        <v>208</v>
      </c>
      <c r="L104" s="83"/>
      <c r="M104" s="83" t="s">
        <v>151</v>
      </c>
      <c r="N104" s="92"/>
      <c r="O104" s="92"/>
      <c r="P104" s="92"/>
      <c r="Q104" s="91"/>
      <c r="R104" s="136"/>
    </row>
    <row r="105" spans="1:18" ht="14.25" x14ac:dyDescent="0.2">
      <c r="A105" s="88" t="s">
        <v>238</v>
      </c>
      <c r="B105" s="241"/>
      <c r="C105" s="244"/>
      <c r="D105" s="75"/>
      <c r="E105" s="244"/>
      <c r="F105" s="85" t="s">
        <v>49</v>
      </c>
      <c r="G105" s="85"/>
      <c r="H105" s="85"/>
      <c r="I105" s="85" t="s">
        <v>145</v>
      </c>
      <c r="J105" s="85"/>
      <c r="K105" s="72" t="s">
        <v>144</v>
      </c>
      <c r="L105" s="83"/>
      <c r="M105" s="83" t="s">
        <v>151</v>
      </c>
      <c r="N105" s="92"/>
      <c r="O105" s="92"/>
      <c r="P105" s="92"/>
      <c r="Q105" s="91"/>
      <c r="R105" s="136"/>
    </row>
    <row r="106" spans="1:18" ht="22.5" x14ac:dyDescent="0.2">
      <c r="A106" s="88" t="s">
        <v>239</v>
      </c>
      <c r="B106" s="241"/>
      <c r="C106" s="244"/>
      <c r="D106" s="75"/>
      <c r="E106" s="244"/>
      <c r="F106" s="85" t="s">
        <v>49</v>
      </c>
      <c r="G106" s="85"/>
      <c r="H106" s="85"/>
      <c r="I106" s="85" t="s">
        <v>138</v>
      </c>
      <c r="J106" s="85"/>
      <c r="K106" s="72" t="s">
        <v>227</v>
      </c>
      <c r="L106" s="83"/>
      <c r="M106" s="83" t="s">
        <v>151</v>
      </c>
      <c r="N106" s="92"/>
      <c r="O106" s="92"/>
      <c r="P106" s="92"/>
      <c r="Q106" s="91"/>
      <c r="R106" s="136"/>
    </row>
    <row r="107" spans="1:18" ht="14.25" x14ac:dyDescent="0.2">
      <c r="A107" s="88" t="s">
        <v>32</v>
      </c>
      <c r="B107" s="241"/>
      <c r="C107" s="244"/>
      <c r="D107" s="75"/>
      <c r="E107" s="244"/>
      <c r="F107" s="85" t="s">
        <v>49</v>
      </c>
      <c r="G107" s="85"/>
      <c r="H107" s="85" t="s">
        <v>362</v>
      </c>
      <c r="I107" s="85" t="s">
        <v>147</v>
      </c>
      <c r="J107" s="85" t="s">
        <v>360</v>
      </c>
      <c r="K107" s="72" t="s">
        <v>150</v>
      </c>
      <c r="L107" s="83"/>
      <c r="M107" s="83" t="s">
        <v>151</v>
      </c>
      <c r="N107" s="92"/>
      <c r="O107" s="92"/>
      <c r="P107" s="92"/>
      <c r="Q107" s="91"/>
      <c r="R107" s="136"/>
    </row>
    <row r="108" spans="1:18" ht="14.25" x14ac:dyDescent="0.2">
      <c r="A108" s="89" t="s">
        <v>127</v>
      </c>
      <c r="B108" s="241"/>
      <c r="C108" s="244"/>
      <c r="D108" s="75"/>
      <c r="E108" s="244"/>
      <c r="F108" s="85" t="s">
        <v>49</v>
      </c>
      <c r="G108" s="85"/>
      <c r="H108" s="85" t="s">
        <v>325</v>
      </c>
      <c r="I108" s="72" t="s">
        <v>136</v>
      </c>
      <c r="J108" s="85" t="s">
        <v>325</v>
      </c>
      <c r="K108" s="72" t="s">
        <v>141</v>
      </c>
      <c r="L108" s="83"/>
      <c r="M108" s="83" t="s">
        <v>151</v>
      </c>
      <c r="N108" s="92"/>
      <c r="O108" s="92"/>
      <c r="P108" s="92"/>
      <c r="Q108" s="91"/>
      <c r="R108" s="136"/>
    </row>
    <row r="109" spans="1:18" ht="14.25" x14ac:dyDescent="0.2">
      <c r="A109" s="88" t="s">
        <v>240</v>
      </c>
      <c r="B109" s="241"/>
      <c r="C109" s="244"/>
      <c r="D109" s="85"/>
      <c r="E109" s="244"/>
      <c r="F109" s="85" t="s">
        <v>49</v>
      </c>
      <c r="G109" s="85"/>
      <c r="H109" s="72" t="s">
        <v>325</v>
      </c>
      <c r="I109" s="72" t="s">
        <v>149</v>
      </c>
      <c r="J109" s="72" t="s">
        <v>325</v>
      </c>
      <c r="K109" s="72" t="s">
        <v>149</v>
      </c>
      <c r="L109" s="83"/>
      <c r="M109" s="83" t="s">
        <v>151</v>
      </c>
      <c r="N109" s="92"/>
      <c r="O109" s="92"/>
      <c r="P109" s="92"/>
      <c r="Q109" s="91"/>
      <c r="R109" s="136"/>
    </row>
    <row r="110" spans="1:18" ht="14.25" x14ac:dyDescent="0.2">
      <c r="A110" s="88" t="s">
        <v>241</v>
      </c>
      <c r="B110" s="241"/>
      <c r="C110" s="244"/>
      <c r="D110" s="75"/>
      <c r="E110" s="244"/>
      <c r="F110" s="85" t="s">
        <v>49</v>
      </c>
      <c r="G110" s="85"/>
      <c r="H110" s="85" t="s">
        <v>325</v>
      </c>
      <c r="I110" s="72" t="s">
        <v>242</v>
      </c>
      <c r="J110" s="72" t="s">
        <v>325</v>
      </c>
      <c r="K110" s="72" t="s">
        <v>243</v>
      </c>
      <c r="L110" s="83"/>
      <c r="M110" s="83" t="s">
        <v>151</v>
      </c>
      <c r="N110" s="92"/>
      <c r="O110" s="92"/>
      <c r="P110" s="92"/>
      <c r="Q110" s="91"/>
      <c r="R110" s="136"/>
    </row>
    <row r="111" spans="1:18" ht="18" customHeight="1" x14ac:dyDescent="0.2">
      <c r="A111" s="88" t="s">
        <v>244</v>
      </c>
      <c r="B111" s="241"/>
      <c r="C111" s="244"/>
      <c r="D111" s="75"/>
      <c r="E111" s="244"/>
      <c r="F111" s="85" t="s">
        <v>49</v>
      </c>
      <c r="G111" s="85"/>
      <c r="H111" s="85" t="s">
        <v>325</v>
      </c>
      <c r="I111" s="72" t="s">
        <v>143</v>
      </c>
      <c r="J111" s="72" t="s">
        <v>325</v>
      </c>
      <c r="K111" s="72" t="s">
        <v>143</v>
      </c>
      <c r="L111" s="83"/>
      <c r="M111" s="83" t="s">
        <v>151</v>
      </c>
      <c r="N111" s="92"/>
      <c r="O111" s="92"/>
      <c r="P111" s="92"/>
      <c r="Q111" s="91"/>
      <c r="R111" s="136"/>
    </row>
    <row r="112" spans="1:18" ht="14.25" x14ac:dyDescent="0.2">
      <c r="A112" s="88" t="s">
        <v>35</v>
      </c>
      <c r="B112" s="241"/>
      <c r="C112" s="244"/>
      <c r="D112" s="75"/>
      <c r="E112" s="244"/>
      <c r="F112" s="85" t="s">
        <v>49</v>
      </c>
      <c r="G112" s="85"/>
      <c r="H112" s="85" t="s">
        <v>364</v>
      </c>
      <c r="I112" s="85" t="s">
        <v>140</v>
      </c>
      <c r="J112" s="85" t="s">
        <v>366</v>
      </c>
      <c r="K112" s="72" t="s">
        <v>140</v>
      </c>
      <c r="L112" s="83"/>
      <c r="M112" s="83" t="s">
        <v>151</v>
      </c>
      <c r="N112" s="92"/>
      <c r="O112" s="92"/>
      <c r="P112" s="92"/>
      <c r="Q112" s="91"/>
      <c r="R112" s="136"/>
    </row>
    <row r="113" spans="1:18" ht="14.25" x14ac:dyDescent="0.2">
      <c r="A113" s="88" t="s">
        <v>245</v>
      </c>
      <c r="B113" s="241"/>
      <c r="C113" s="244"/>
      <c r="D113" s="75"/>
      <c r="E113" s="244"/>
      <c r="F113" s="85" t="s">
        <v>49</v>
      </c>
      <c r="G113" s="85"/>
      <c r="H113" s="85" t="s">
        <v>325</v>
      </c>
      <c r="I113" s="85" t="s">
        <v>148</v>
      </c>
      <c r="J113" s="85" t="s">
        <v>325</v>
      </c>
      <c r="K113" s="72" t="s">
        <v>139</v>
      </c>
      <c r="L113" s="83"/>
      <c r="M113" s="83" t="s">
        <v>151</v>
      </c>
      <c r="N113" s="92"/>
      <c r="O113" s="92"/>
      <c r="P113" s="92"/>
      <c r="Q113" s="91"/>
      <c r="R113" s="136"/>
    </row>
    <row r="114" spans="1:18" ht="14.25" x14ac:dyDescent="0.2">
      <c r="A114" s="88" t="s">
        <v>246</v>
      </c>
      <c r="B114" s="241"/>
      <c r="C114" s="244"/>
      <c r="D114" s="75"/>
      <c r="E114" s="244"/>
      <c r="F114" s="85" t="s">
        <v>49</v>
      </c>
      <c r="G114" s="85"/>
      <c r="H114" s="85"/>
      <c r="I114" s="85" t="s">
        <v>139</v>
      </c>
      <c r="J114" s="85"/>
      <c r="K114" s="72" t="s">
        <v>247</v>
      </c>
      <c r="L114" s="83"/>
      <c r="M114" s="83" t="s">
        <v>151</v>
      </c>
      <c r="N114" s="92"/>
      <c r="O114" s="92"/>
      <c r="P114" s="92"/>
      <c r="Q114" s="91"/>
      <c r="R114" s="136"/>
    </row>
    <row r="115" spans="1:18" ht="14.25" x14ac:dyDescent="0.2">
      <c r="A115" s="88" t="s">
        <v>248</v>
      </c>
      <c r="B115" s="241"/>
      <c r="C115" s="244"/>
      <c r="D115" s="75"/>
      <c r="E115" s="244"/>
      <c r="F115" s="85" t="s">
        <v>49</v>
      </c>
      <c r="G115" s="85"/>
      <c r="H115" s="85"/>
      <c r="I115" s="85" t="s">
        <v>137</v>
      </c>
      <c r="J115" s="85"/>
      <c r="K115" s="72" t="s">
        <v>156</v>
      </c>
      <c r="L115" s="83"/>
      <c r="M115" s="83" t="s">
        <v>151</v>
      </c>
      <c r="N115" s="92"/>
      <c r="O115" s="92"/>
      <c r="P115" s="92"/>
      <c r="Q115" s="91"/>
      <c r="R115" s="136"/>
    </row>
    <row r="116" spans="1:18" ht="14.25" x14ac:dyDescent="0.2">
      <c r="A116" s="88" t="s">
        <v>40</v>
      </c>
      <c r="B116" s="241"/>
      <c r="C116" s="244"/>
      <c r="D116" s="75"/>
      <c r="E116" s="244"/>
      <c r="F116" s="85" t="s">
        <v>49</v>
      </c>
      <c r="G116" s="85"/>
      <c r="H116" s="85"/>
      <c r="I116" s="85" t="s">
        <v>139</v>
      </c>
      <c r="J116" s="85"/>
      <c r="K116" s="72" t="s">
        <v>145</v>
      </c>
      <c r="L116" s="83"/>
      <c r="M116" s="83" t="s">
        <v>151</v>
      </c>
      <c r="N116" s="92"/>
      <c r="O116" s="92"/>
      <c r="P116" s="92"/>
      <c r="Q116" s="91"/>
      <c r="R116" s="136"/>
    </row>
    <row r="117" spans="1:18" ht="14.25" x14ac:dyDescent="0.2">
      <c r="A117" s="88" t="s">
        <v>249</v>
      </c>
      <c r="B117" s="241"/>
      <c r="C117" s="244"/>
      <c r="D117" s="75"/>
      <c r="E117" s="244"/>
      <c r="F117" s="85" t="s">
        <v>49</v>
      </c>
      <c r="G117" s="85"/>
      <c r="H117" s="85"/>
      <c r="I117" s="85" t="s">
        <v>142</v>
      </c>
      <c r="J117" s="85"/>
      <c r="K117" s="72" t="s">
        <v>141</v>
      </c>
      <c r="L117" s="83"/>
      <c r="M117" s="83" t="s">
        <v>151</v>
      </c>
      <c r="N117" s="92"/>
      <c r="O117" s="92"/>
      <c r="P117" s="92"/>
      <c r="Q117" s="91"/>
      <c r="R117" s="136"/>
    </row>
    <row r="118" spans="1:18" ht="14.25" x14ac:dyDescent="0.2">
      <c r="A118" s="88" t="s">
        <v>250</v>
      </c>
      <c r="B118" s="241"/>
      <c r="C118" s="244"/>
      <c r="D118" s="75"/>
      <c r="E118" s="244"/>
      <c r="F118" s="85" t="s">
        <v>49</v>
      </c>
      <c r="G118" s="85"/>
      <c r="H118" s="85"/>
      <c r="I118" s="85" t="s">
        <v>156</v>
      </c>
      <c r="J118" s="85"/>
      <c r="K118" s="72" t="s">
        <v>208</v>
      </c>
      <c r="L118" s="83"/>
      <c r="M118" s="83" t="s">
        <v>151</v>
      </c>
      <c r="N118" s="92"/>
      <c r="O118" s="92"/>
      <c r="P118" s="92"/>
      <c r="Q118" s="91"/>
      <c r="R118" s="136"/>
    </row>
    <row r="119" spans="1:18" ht="14.25" x14ac:dyDescent="0.2">
      <c r="A119" s="88" t="s">
        <v>251</v>
      </c>
      <c r="B119" s="241"/>
      <c r="C119" s="244"/>
      <c r="D119" s="75"/>
      <c r="E119" s="244"/>
      <c r="F119" s="85" t="s">
        <v>252</v>
      </c>
      <c r="G119" s="85"/>
      <c r="H119" s="85"/>
      <c r="I119" s="85" t="s">
        <v>253</v>
      </c>
      <c r="J119" s="85"/>
      <c r="K119" s="72" t="s">
        <v>254</v>
      </c>
      <c r="L119" s="83"/>
      <c r="M119" s="83" t="s">
        <v>151</v>
      </c>
      <c r="N119" s="92"/>
      <c r="O119" s="92"/>
      <c r="P119" s="92"/>
      <c r="Q119" s="91"/>
      <c r="R119" s="136"/>
    </row>
    <row r="120" spans="1:18" ht="22.5" x14ac:dyDescent="0.2">
      <c r="A120" s="88" t="s">
        <v>255</v>
      </c>
      <c r="B120" s="241"/>
      <c r="C120" s="244"/>
      <c r="D120" s="75"/>
      <c r="E120" s="244"/>
      <c r="F120" s="85" t="s">
        <v>49</v>
      </c>
      <c r="G120" s="85"/>
      <c r="H120" s="85"/>
      <c r="I120" s="85" t="s">
        <v>141</v>
      </c>
      <c r="J120" s="85"/>
      <c r="K120" s="72" t="s">
        <v>157</v>
      </c>
      <c r="L120" s="83"/>
      <c r="M120" s="83" t="s">
        <v>151</v>
      </c>
      <c r="N120" s="92"/>
      <c r="O120" s="92"/>
      <c r="P120" s="92"/>
      <c r="Q120" s="91"/>
      <c r="R120" s="136"/>
    </row>
    <row r="121" spans="1:18" ht="14.25" x14ac:dyDescent="0.2">
      <c r="A121" s="88" t="s">
        <v>131</v>
      </c>
      <c r="B121" s="241"/>
      <c r="C121" s="244"/>
      <c r="D121" s="75"/>
      <c r="E121" s="244"/>
      <c r="F121" s="85" t="s">
        <v>49</v>
      </c>
      <c r="G121" s="85"/>
      <c r="H121" s="85"/>
      <c r="I121" s="85" t="s">
        <v>146</v>
      </c>
      <c r="J121" s="85"/>
      <c r="K121" s="72" t="s">
        <v>154</v>
      </c>
      <c r="L121" s="83"/>
      <c r="M121" s="83" t="s">
        <v>151</v>
      </c>
      <c r="N121" s="92"/>
      <c r="O121" s="92"/>
      <c r="P121" s="92"/>
      <c r="Q121" s="91"/>
      <c r="R121" s="136"/>
    </row>
    <row r="122" spans="1:18" ht="14.25" x14ac:dyDescent="0.2">
      <c r="A122" s="88" t="s">
        <v>256</v>
      </c>
      <c r="B122" s="241"/>
      <c r="C122" s="244"/>
      <c r="D122" s="75"/>
      <c r="E122" s="244"/>
      <c r="F122" s="85" t="s">
        <v>49</v>
      </c>
      <c r="G122" s="85"/>
      <c r="H122" s="85"/>
      <c r="I122" s="85" t="s">
        <v>257</v>
      </c>
      <c r="J122" s="85"/>
      <c r="K122" s="72" t="s">
        <v>258</v>
      </c>
      <c r="L122" s="83"/>
      <c r="M122" s="83" t="s">
        <v>151</v>
      </c>
      <c r="N122" s="92"/>
      <c r="O122" s="92"/>
      <c r="P122" s="92"/>
      <c r="Q122" s="91"/>
      <c r="R122" s="136"/>
    </row>
    <row r="123" spans="1:18" ht="23.25" thickBot="1" x14ac:dyDescent="0.25">
      <c r="A123" s="90" t="s">
        <v>134</v>
      </c>
      <c r="B123" s="242"/>
      <c r="C123" s="245"/>
      <c r="D123" s="76"/>
      <c r="E123" s="245"/>
      <c r="F123" s="86" t="s">
        <v>53</v>
      </c>
      <c r="G123" s="86"/>
      <c r="H123" s="86" t="s">
        <v>363</v>
      </c>
      <c r="I123" s="86" t="s">
        <v>152</v>
      </c>
      <c r="J123" s="86" t="s">
        <v>365</v>
      </c>
      <c r="K123" s="73" t="s">
        <v>152</v>
      </c>
      <c r="L123" s="98"/>
      <c r="M123" s="98" t="s">
        <v>151</v>
      </c>
      <c r="N123" s="94"/>
      <c r="O123" s="94"/>
      <c r="P123" s="94"/>
      <c r="Q123" s="96"/>
      <c r="R123" s="136"/>
    </row>
    <row r="124" spans="1:18" ht="14.25" x14ac:dyDescent="0.2">
      <c r="A124" s="8" t="s">
        <v>50</v>
      </c>
      <c r="B124" s="274" t="s">
        <v>187</v>
      </c>
      <c r="C124" s="275"/>
      <c r="D124" s="275"/>
      <c r="E124" s="275"/>
      <c r="F124" s="276"/>
      <c r="G124" s="31" t="s">
        <v>325</v>
      </c>
      <c r="H124" s="1" t="s">
        <v>188</v>
      </c>
      <c r="I124" s="40"/>
      <c r="J124" s="93"/>
      <c r="K124" s="93"/>
      <c r="L124" s="45"/>
      <c r="M124" s="45"/>
      <c r="N124" s="40"/>
      <c r="O124" s="40"/>
      <c r="P124" s="40"/>
      <c r="Q124" s="43"/>
      <c r="R124" s="136"/>
    </row>
    <row r="125" spans="1:18" ht="14.25" x14ac:dyDescent="0.2">
      <c r="A125" s="9" t="s">
        <v>51</v>
      </c>
      <c r="B125" s="277"/>
      <c r="C125" s="278"/>
      <c r="D125" s="278"/>
      <c r="E125" s="278"/>
      <c r="F125" s="279"/>
      <c r="G125" s="32" t="s">
        <v>325</v>
      </c>
      <c r="H125" s="2" t="s">
        <v>4</v>
      </c>
      <c r="I125" s="39"/>
      <c r="J125" s="92"/>
      <c r="K125" s="92"/>
      <c r="L125" s="46"/>
      <c r="M125" s="46"/>
      <c r="N125" s="39"/>
      <c r="O125" s="39"/>
      <c r="P125" s="39"/>
      <c r="Q125" s="38"/>
      <c r="R125" s="136"/>
    </row>
    <row r="126" spans="1:18" ht="15" thickBot="1" x14ac:dyDescent="0.25">
      <c r="A126" s="10" t="s">
        <v>52</v>
      </c>
      <c r="B126" s="280"/>
      <c r="C126" s="281"/>
      <c r="D126" s="281"/>
      <c r="E126" s="281"/>
      <c r="F126" s="282"/>
      <c r="G126" s="33" t="s">
        <v>325</v>
      </c>
      <c r="H126" s="3" t="s">
        <v>189</v>
      </c>
      <c r="I126" s="41"/>
      <c r="J126" s="94"/>
      <c r="K126" s="94"/>
      <c r="L126" s="47"/>
      <c r="M126" s="47"/>
      <c r="N126" s="41"/>
      <c r="O126" s="41"/>
      <c r="P126" s="41"/>
      <c r="Q126" s="44"/>
      <c r="R126" s="137"/>
    </row>
    <row r="127" spans="1:18" ht="35.1" customHeight="1" thickBot="1" x14ac:dyDescent="0.25">
      <c r="A127" s="24" t="s">
        <v>78</v>
      </c>
      <c r="B127" s="271"/>
      <c r="C127" s="272"/>
      <c r="D127" s="272"/>
      <c r="E127" s="272"/>
      <c r="F127" s="272"/>
      <c r="G127" s="272"/>
      <c r="H127" s="272"/>
      <c r="I127" s="272"/>
      <c r="J127" s="272"/>
      <c r="K127" s="272"/>
      <c r="L127" s="272"/>
      <c r="M127" s="272"/>
      <c r="N127" s="272"/>
      <c r="O127" s="272"/>
      <c r="P127" s="272"/>
      <c r="Q127" s="272"/>
      <c r="R127" s="273"/>
    </row>
    <row r="128" spans="1:18" ht="35.1" customHeight="1" thickBot="1" x14ac:dyDescent="0.25">
      <c r="A128" s="12" t="s">
        <v>110</v>
      </c>
      <c r="B128" s="293"/>
      <c r="C128" s="294"/>
      <c r="D128" s="294"/>
      <c r="E128" s="294"/>
      <c r="F128" s="294"/>
      <c r="G128" s="294"/>
      <c r="H128" s="294"/>
      <c r="I128" s="294"/>
      <c r="J128" s="294"/>
      <c r="K128" s="294"/>
      <c r="L128" s="294"/>
      <c r="M128" s="294"/>
      <c r="N128" s="294"/>
      <c r="O128" s="294"/>
      <c r="P128" s="294"/>
      <c r="Q128" s="294"/>
      <c r="R128" s="295"/>
    </row>
    <row r="129" spans="1:18" ht="35.1" customHeight="1" thickBot="1" x14ac:dyDescent="0.25">
      <c r="A129" s="23" t="s">
        <v>308</v>
      </c>
      <c r="B129" s="299"/>
      <c r="C129" s="294"/>
      <c r="D129" s="294"/>
      <c r="E129" s="294"/>
      <c r="F129" s="294"/>
      <c r="G129" s="294"/>
      <c r="H129" s="294"/>
      <c r="I129" s="294"/>
      <c r="J129" s="294"/>
      <c r="K129" s="294"/>
      <c r="L129" s="294"/>
      <c r="M129" s="294"/>
      <c r="N129" s="294"/>
      <c r="O129" s="294"/>
      <c r="P129" s="294"/>
      <c r="Q129" s="294"/>
      <c r="R129" s="295"/>
    </row>
    <row r="130" spans="1:18" ht="35.1" customHeight="1" thickBot="1" x14ac:dyDescent="0.25">
      <c r="A130" s="23" t="s">
        <v>75</v>
      </c>
      <c r="B130" s="293"/>
      <c r="C130" s="294"/>
      <c r="D130" s="294"/>
      <c r="E130" s="294"/>
      <c r="F130" s="294"/>
      <c r="G130" s="294"/>
      <c r="H130" s="294"/>
      <c r="I130" s="294"/>
      <c r="J130" s="294"/>
      <c r="K130" s="294"/>
      <c r="L130" s="294"/>
      <c r="M130" s="294"/>
      <c r="N130" s="294"/>
      <c r="O130" s="294"/>
      <c r="P130" s="294"/>
      <c r="Q130" s="294"/>
      <c r="R130" s="295"/>
    </row>
    <row r="131" spans="1:18" ht="35.1" customHeight="1" thickBot="1" x14ac:dyDescent="0.25">
      <c r="A131" s="23" t="s">
        <v>76</v>
      </c>
      <c r="B131" s="293"/>
      <c r="C131" s="294"/>
      <c r="D131" s="294"/>
      <c r="E131" s="294"/>
      <c r="F131" s="294"/>
      <c r="G131" s="294"/>
      <c r="H131" s="294"/>
      <c r="I131" s="294"/>
      <c r="J131" s="294"/>
      <c r="K131" s="294"/>
      <c r="L131" s="294"/>
      <c r="M131" s="294"/>
      <c r="N131" s="294"/>
      <c r="O131" s="294"/>
      <c r="P131" s="294"/>
      <c r="Q131" s="294"/>
      <c r="R131" s="295"/>
    </row>
    <row r="132" spans="1:18" ht="27.6" customHeight="1" thickBot="1" x14ac:dyDescent="0.25">
      <c r="A132" s="11" t="s">
        <v>77</v>
      </c>
      <c r="B132" s="296" t="s">
        <v>191</v>
      </c>
      <c r="C132" s="297"/>
      <c r="D132" s="297"/>
      <c r="E132" s="297"/>
      <c r="F132" s="297"/>
      <c r="G132" s="297"/>
      <c r="H132" s="297"/>
      <c r="I132" s="297"/>
      <c r="J132" s="297"/>
      <c r="K132" s="297"/>
      <c r="L132" s="297"/>
      <c r="M132" s="297"/>
      <c r="N132" s="297"/>
      <c r="O132" s="297"/>
      <c r="P132" s="297"/>
      <c r="Q132" s="297"/>
      <c r="R132" s="298"/>
    </row>
    <row r="133" spans="1:18" ht="20.100000000000001" customHeight="1" x14ac:dyDescent="0.2">
      <c r="A133" s="37" t="s">
        <v>72</v>
      </c>
      <c r="B133" s="5"/>
      <c r="C133" s="5"/>
      <c r="D133" s="5"/>
      <c r="E133" s="5"/>
      <c r="F133" s="5"/>
      <c r="G133" s="6"/>
      <c r="H133" s="6"/>
      <c r="I133" s="6"/>
      <c r="J133" s="6"/>
      <c r="K133" s="6"/>
      <c r="L133" s="6"/>
      <c r="M133" s="6"/>
      <c r="N133" s="6"/>
      <c r="O133" s="6"/>
      <c r="P133" s="6"/>
      <c r="Q133" s="140"/>
      <c r="R133" s="141"/>
    </row>
    <row r="135" spans="1:18" x14ac:dyDescent="0.2">
      <c r="A135" s="48" t="s">
        <v>192</v>
      </c>
    </row>
  </sheetData>
  <sortState ref="A49:A68">
    <sortCondition ref="A48"/>
  </sortState>
  <mergeCells count="48">
    <mergeCell ref="B128:R128"/>
    <mergeCell ref="B132:R132"/>
    <mergeCell ref="B129:R129"/>
    <mergeCell ref="B130:R130"/>
    <mergeCell ref="B131:R131"/>
    <mergeCell ref="B127:R127"/>
    <mergeCell ref="B124:F126"/>
    <mergeCell ref="A10:R10"/>
    <mergeCell ref="F2:F8"/>
    <mergeCell ref="A2:B2"/>
    <mergeCell ref="A3:B3"/>
    <mergeCell ref="A4:B4"/>
    <mergeCell ref="A5:B5"/>
    <mergeCell ref="C4:E4"/>
    <mergeCell ref="C5:E5"/>
    <mergeCell ref="C6:E6"/>
    <mergeCell ref="C7:E7"/>
    <mergeCell ref="C8:E8"/>
    <mergeCell ref="G7:J7"/>
    <mergeCell ref="M7:R7"/>
    <mergeCell ref="G8:J8"/>
    <mergeCell ref="K5:R5"/>
    <mergeCell ref="K6:R6"/>
    <mergeCell ref="A1:R1"/>
    <mergeCell ref="A9:R9"/>
    <mergeCell ref="C2:E2"/>
    <mergeCell ref="C3:E3"/>
    <mergeCell ref="K8:R8"/>
    <mergeCell ref="G2:J2"/>
    <mergeCell ref="G3:J3"/>
    <mergeCell ref="G4:J4"/>
    <mergeCell ref="K2:R2"/>
    <mergeCell ref="K3:R3"/>
    <mergeCell ref="K4:R4"/>
    <mergeCell ref="A6:B6"/>
    <mergeCell ref="A7:B7"/>
    <mergeCell ref="A8:B8"/>
    <mergeCell ref="B75:B123"/>
    <mergeCell ref="C75:C123"/>
    <mergeCell ref="E75:E123"/>
    <mergeCell ref="B49:B72"/>
    <mergeCell ref="C49:C72"/>
    <mergeCell ref="E49:E72"/>
    <mergeCell ref="G5:J5"/>
    <mergeCell ref="G6:J6"/>
    <mergeCell ref="B23:B46"/>
    <mergeCell ref="C23:C46"/>
    <mergeCell ref="E23:E46"/>
  </mergeCells>
  <printOptions horizontalCentered="1"/>
  <pageMargins left="0.5" right="0.26" top="0.79" bottom="1" header="0.5" footer="0.5"/>
  <pageSetup scale="55" orientation="portrait" r:id="rId1"/>
  <headerFooter alignWithMargins="0">
    <oddFooter>&amp;L&amp;Z&amp;F&amp;A</oddFooter>
  </headerFooter>
  <rowBreaks count="1" manualBreakCount="1">
    <brk id="10" max="16" man="1"/>
  </rowBreaks>
  <colBreaks count="1" manualBreakCount="1">
    <brk id="7" max="6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Y40"/>
  <sheetViews>
    <sheetView topLeftCell="A8" workbookViewId="0">
      <selection activeCell="C42" sqref="C42:C43"/>
    </sheetView>
  </sheetViews>
  <sheetFormatPr defaultRowHeight="12.75" customHeight="1" x14ac:dyDescent="0.2"/>
  <cols>
    <col min="1" max="181" width="17.140625" style="308" customWidth="1"/>
    <col min="182" max="16384" width="9.140625" style="308"/>
  </cols>
  <sheetData>
    <row r="1" spans="1:181" s="327" customFormat="1" ht="38.25" x14ac:dyDescent="0.2">
      <c r="A1" s="323" t="s">
        <v>1373</v>
      </c>
      <c r="B1" s="324" t="s">
        <v>1373</v>
      </c>
      <c r="C1" s="325" t="s">
        <v>1373</v>
      </c>
      <c r="D1" s="326" t="s">
        <v>1372</v>
      </c>
      <c r="E1" s="326" t="s">
        <v>1371</v>
      </c>
      <c r="F1" s="326" t="s">
        <v>1370</v>
      </c>
      <c r="G1" s="326" t="s">
        <v>1369</v>
      </c>
      <c r="H1" s="326" t="s">
        <v>1368</v>
      </c>
      <c r="I1" s="326" t="s">
        <v>1367</v>
      </c>
      <c r="J1" s="326" t="s">
        <v>1366</v>
      </c>
      <c r="K1" s="326" t="s">
        <v>1365</v>
      </c>
      <c r="L1" s="326" t="s">
        <v>1364</v>
      </c>
      <c r="M1" s="326" t="s">
        <v>1363</v>
      </c>
      <c r="N1" s="326" t="s">
        <v>1362</v>
      </c>
      <c r="O1" s="326" t="s">
        <v>1361</v>
      </c>
      <c r="P1" s="326" t="s">
        <v>1360</v>
      </c>
      <c r="Q1" s="326" t="s">
        <v>1359</v>
      </c>
      <c r="R1" s="326" t="s">
        <v>1358</v>
      </c>
      <c r="S1" s="326" t="s">
        <v>1357</v>
      </c>
      <c r="T1" s="326" t="s">
        <v>1356</v>
      </c>
      <c r="U1" s="326" t="s">
        <v>1355</v>
      </c>
      <c r="V1" s="326" t="s">
        <v>1354</v>
      </c>
      <c r="W1" s="326" t="s">
        <v>1353</v>
      </c>
      <c r="X1" s="326" t="s">
        <v>1352</v>
      </c>
      <c r="Y1" s="326" t="s">
        <v>1351</v>
      </c>
      <c r="Z1" s="326" t="s">
        <v>1350</v>
      </c>
      <c r="AA1" s="326" t="s">
        <v>1349</v>
      </c>
      <c r="AB1" s="326" t="s">
        <v>1348</v>
      </c>
      <c r="AC1" s="326" t="s">
        <v>1347</v>
      </c>
      <c r="AD1" s="326" t="s">
        <v>1346</v>
      </c>
      <c r="AE1" s="326" t="s">
        <v>1345</v>
      </c>
      <c r="AF1" s="326" t="s">
        <v>1344</v>
      </c>
      <c r="AG1" s="326" t="s">
        <v>1343</v>
      </c>
      <c r="AH1" s="326" t="s">
        <v>1342</v>
      </c>
      <c r="AI1" s="326" t="s">
        <v>1341</v>
      </c>
      <c r="AJ1" s="326" t="s">
        <v>1340</v>
      </c>
      <c r="AK1" s="326" t="s">
        <v>1339</v>
      </c>
      <c r="AL1" s="326" t="s">
        <v>1338</v>
      </c>
      <c r="AM1" s="326" t="s">
        <v>1337</v>
      </c>
      <c r="AN1" s="326" t="s">
        <v>1336</v>
      </c>
      <c r="AO1" s="326" t="s">
        <v>1335</v>
      </c>
      <c r="AP1" s="326" t="s">
        <v>1334</v>
      </c>
      <c r="AQ1" s="326" t="s">
        <v>1333</v>
      </c>
      <c r="AR1" s="326" t="s">
        <v>1333</v>
      </c>
      <c r="AS1" s="326" t="s">
        <v>1332</v>
      </c>
      <c r="AT1" s="326" t="s">
        <v>1331</v>
      </c>
      <c r="AU1" s="326" t="s">
        <v>1331</v>
      </c>
      <c r="AV1" s="326" t="s">
        <v>1330</v>
      </c>
      <c r="AW1" s="326" t="s">
        <v>1329</v>
      </c>
      <c r="AX1" s="326" t="s">
        <v>1328</v>
      </c>
      <c r="AY1" s="326" t="s">
        <v>1327</v>
      </c>
      <c r="AZ1" s="326" t="s">
        <v>1326</v>
      </c>
      <c r="BA1" s="326" t="s">
        <v>1325</v>
      </c>
      <c r="BB1" s="326" t="s">
        <v>1324</v>
      </c>
      <c r="BC1" s="326" t="s">
        <v>1323</v>
      </c>
      <c r="BD1" s="326" t="s">
        <v>1323</v>
      </c>
      <c r="BE1" s="326" t="s">
        <v>1322</v>
      </c>
      <c r="BF1" s="326" t="s">
        <v>1322</v>
      </c>
      <c r="BG1" s="326" t="s">
        <v>1321</v>
      </c>
      <c r="BH1" s="326" t="s">
        <v>1320</v>
      </c>
      <c r="BI1" s="326" t="s">
        <v>1319</v>
      </c>
      <c r="BJ1" s="326" t="s">
        <v>1319</v>
      </c>
      <c r="BK1" s="326" t="s">
        <v>1318</v>
      </c>
      <c r="BL1" s="326" t="s">
        <v>1317</v>
      </c>
      <c r="BM1" s="326" t="s">
        <v>1316</v>
      </c>
      <c r="BN1" s="326" t="s">
        <v>1315</v>
      </c>
      <c r="BO1" s="326" t="s">
        <v>1314</v>
      </c>
      <c r="BP1" s="326" t="s">
        <v>1313</v>
      </c>
      <c r="BQ1" s="326" t="s">
        <v>1312</v>
      </c>
      <c r="BR1" s="326" t="s">
        <v>1312</v>
      </c>
      <c r="BS1" s="326" t="s">
        <v>1311</v>
      </c>
      <c r="BT1" s="326" t="s">
        <v>1311</v>
      </c>
      <c r="BU1" s="326" t="s">
        <v>1310</v>
      </c>
      <c r="BV1" s="326" t="s">
        <v>1309</v>
      </c>
      <c r="BW1" s="326" t="s">
        <v>1308</v>
      </c>
      <c r="BX1" s="326" t="s">
        <v>1307</v>
      </c>
      <c r="BY1" s="326" t="s">
        <v>1306</v>
      </c>
      <c r="BZ1" s="326" t="s">
        <v>1305</v>
      </c>
      <c r="CA1" s="326" t="s">
        <v>1304</v>
      </c>
      <c r="CB1" s="326" t="s">
        <v>1303</v>
      </c>
      <c r="CC1" s="326" t="s">
        <v>1302</v>
      </c>
      <c r="CD1" s="326" t="s">
        <v>1301</v>
      </c>
      <c r="CE1" s="326" t="s">
        <v>1300</v>
      </c>
      <c r="CF1" s="326" t="s">
        <v>1300</v>
      </c>
      <c r="CG1" s="326" t="s">
        <v>1299</v>
      </c>
      <c r="CH1" s="326" t="s">
        <v>1298</v>
      </c>
      <c r="CI1" s="326" t="s">
        <v>1297</v>
      </c>
      <c r="CJ1" s="326" t="s">
        <v>1297</v>
      </c>
      <c r="CK1" s="326" t="s">
        <v>1296</v>
      </c>
      <c r="CL1" s="326" t="s">
        <v>1295</v>
      </c>
      <c r="CM1" s="326" t="s">
        <v>1294</v>
      </c>
      <c r="CN1" s="326" t="s">
        <v>1294</v>
      </c>
      <c r="CO1" s="326" t="s">
        <v>1293</v>
      </c>
      <c r="CP1" s="326" t="s">
        <v>1292</v>
      </c>
      <c r="CQ1" s="326" t="s">
        <v>1291</v>
      </c>
      <c r="CR1" s="326" t="s">
        <v>1290</v>
      </c>
      <c r="CS1" s="326" t="s">
        <v>1289</v>
      </c>
      <c r="CT1" s="326" t="s">
        <v>1288</v>
      </c>
      <c r="CU1" s="326" t="s">
        <v>1287</v>
      </c>
      <c r="CV1" s="326" t="s">
        <v>1286</v>
      </c>
      <c r="CW1" s="326" t="s">
        <v>1285</v>
      </c>
      <c r="CX1" s="326" t="s">
        <v>1284</v>
      </c>
      <c r="CY1" s="326" t="s">
        <v>1283</v>
      </c>
      <c r="CZ1" s="326" t="s">
        <v>1282</v>
      </c>
      <c r="DA1" s="326" t="s">
        <v>1281</v>
      </c>
      <c r="DB1" s="326" t="s">
        <v>1280</v>
      </c>
      <c r="DC1" s="326" t="s">
        <v>1279</v>
      </c>
      <c r="DD1" s="326" t="s">
        <v>1278</v>
      </c>
      <c r="DE1" s="326" t="s">
        <v>1277</v>
      </c>
      <c r="DF1" s="326" t="s">
        <v>1276</v>
      </c>
      <c r="DG1" s="326" t="s">
        <v>1275</v>
      </c>
      <c r="DH1" s="326" t="s">
        <v>1275</v>
      </c>
      <c r="DI1" s="326" t="s">
        <v>1274</v>
      </c>
      <c r="DJ1" s="326" t="s">
        <v>1273</v>
      </c>
      <c r="DK1" s="326" t="s">
        <v>1273</v>
      </c>
      <c r="DL1" s="326" t="s">
        <v>1272</v>
      </c>
      <c r="DM1" s="326" t="s">
        <v>1271</v>
      </c>
      <c r="DN1" s="326" t="s">
        <v>1270</v>
      </c>
      <c r="DO1" s="326" t="s">
        <v>1270</v>
      </c>
      <c r="DP1" s="326" t="s">
        <v>1269</v>
      </c>
      <c r="DQ1" s="326" t="s">
        <v>1269</v>
      </c>
      <c r="DR1" s="326" t="s">
        <v>1268</v>
      </c>
      <c r="DS1" s="326" t="s">
        <v>1268</v>
      </c>
      <c r="DT1" s="326" t="s">
        <v>1267</v>
      </c>
      <c r="DU1" s="326" t="s">
        <v>1266</v>
      </c>
      <c r="DV1" s="326" t="s">
        <v>1265</v>
      </c>
      <c r="DW1" s="326" t="s">
        <v>1264</v>
      </c>
      <c r="DX1" s="326" t="s">
        <v>1263</v>
      </c>
      <c r="DY1" s="326" t="s">
        <v>1262</v>
      </c>
      <c r="DZ1" s="326" t="s">
        <v>1261</v>
      </c>
      <c r="EA1" s="326" t="s">
        <v>1260</v>
      </c>
      <c r="EB1" s="326" t="s">
        <v>1260</v>
      </c>
      <c r="EC1" s="326" t="s">
        <v>1259</v>
      </c>
      <c r="ED1" s="326" t="s">
        <v>1258</v>
      </c>
      <c r="EE1" s="326" t="s">
        <v>1257</v>
      </c>
      <c r="EF1" s="326" t="s">
        <v>1256</v>
      </c>
      <c r="EG1" s="326" t="s">
        <v>1255</v>
      </c>
      <c r="EH1" s="326" t="s">
        <v>1254</v>
      </c>
      <c r="EI1" s="326" t="s">
        <v>1254</v>
      </c>
      <c r="EJ1" s="326" t="s">
        <v>1253</v>
      </c>
      <c r="EK1" s="326" t="s">
        <v>1253</v>
      </c>
      <c r="EL1" s="326" t="s">
        <v>1252</v>
      </c>
      <c r="EM1" s="326" t="s">
        <v>1251</v>
      </c>
      <c r="EN1" s="326" t="s">
        <v>1251</v>
      </c>
      <c r="EO1" s="326" t="s">
        <v>1250</v>
      </c>
      <c r="EP1" s="326" t="s">
        <v>1250</v>
      </c>
      <c r="EQ1" s="326" t="s">
        <v>1249</v>
      </c>
      <c r="ER1" s="326" t="s">
        <v>1249</v>
      </c>
      <c r="ES1" s="326" t="s">
        <v>1248</v>
      </c>
      <c r="ET1" s="326" t="s">
        <v>1247</v>
      </c>
      <c r="EU1" s="326" t="s">
        <v>1246</v>
      </c>
      <c r="EV1" s="326" t="s">
        <v>1245</v>
      </c>
      <c r="EW1" s="326" t="s">
        <v>1244</v>
      </c>
      <c r="EX1" s="326" t="s">
        <v>1243</v>
      </c>
      <c r="EY1" s="326" t="s">
        <v>1243</v>
      </c>
      <c r="EZ1" s="326" t="s">
        <v>1242</v>
      </c>
      <c r="FA1" s="326" t="s">
        <v>1242</v>
      </c>
      <c r="FB1" s="326" t="s">
        <v>1241</v>
      </c>
      <c r="FC1" s="326" t="s">
        <v>1240</v>
      </c>
      <c r="FD1" s="326" t="s">
        <v>1239</v>
      </c>
      <c r="FE1" s="326" t="s">
        <v>1238</v>
      </c>
      <c r="FF1" s="326" t="s">
        <v>1237</v>
      </c>
      <c r="FG1" s="326" t="s">
        <v>1236</v>
      </c>
      <c r="FH1" s="326" t="s">
        <v>1235</v>
      </c>
      <c r="FI1" s="326" t="s">
        <v>1234</v>
      </c>
      <c r="FJ1" s="326" t="s">
        <v>1233</v>
      </c>
      <c r="FK1" s="326" t="s">
        <v>1232</v>
      </c>
      <c r="FL1" s="326" t="s">
        <v>1231</v>
      </c>
      <c r="FM1" s="326" t="s">
        <v>1230</v>
      </c>
      <c r="FN1" s="326" t="s">
        <v>1229</v>
      </c>
      <c r="FO1" s="326" t="s">
        <v>1228</v>
      </c>
      <c r="FP1" s="326" t="s">
        <v>1227</v>
      </c>
      <c r="FQ1" s="326" t="s">
        <v>1226</v>
      </c>
      <c r="FR1" s="326" t="s">
        <v>1225</v>
      </c>
      <c r="FS1" s="326" t="s">
        <v>1224</v>
      </c>
      <c r="FT1" s="326" t="s">
        <v>1224</v>
      </c>
      <c r="FU1" s="326" t="s">
        <v>1223</v>
      </c>
      <c r="FV1" s="326" t="s">
        <v>1222</v>
      </c>
      <c r="FW1" s="326" t="s">
        <v>1221</v>
      </c>
      <c r="FX1" s="326" t="s">
        <v>1220</v>
      </c>
      <c r="FY1" s="326" t="s">
        <v>1220</v>
      </c>
    </row>
    <row r="2" spans="1:181" x14ac:dyDescent="0.2">
      <c r="A2" s="322" t="s">
        <v>1219</v>
      </c>
      <c r="B2" s="321" t="s">
        <v>1219</v>
      </c>
      <c r="C2" s="320" t="s">
        <v>1219</v>
      </c>
      <c r="D2" s="319" t="s">
        <v>1216</v>
      </c>
      <c r="E2" s="319" t="s">
        <v>1216</v>
      </c>
      <c r="F2" s="319" t="s">
        <v>1216</v>
      </c>
      <c r="G2" s="319" t="s">
        <v>1216</v>
      </c>
      <c r="H2" s="319" t="s">
        <v>1216</v>
      </c>
      <c r="I2" s="319" t="s">
        <v>1216</v>
      </c>
      <c r="J2" s="319" t="s">
        <v>1216</v>
      </c>
      <c r="K2" s="319" t="s">
        <v>1216</v>
      </c>
      <c r="L2" s="319" t="s">
        <v>1216</v>
      </c>
      <c r="M2" s="319" t="s">
        <v>1216</v>
      </c>
      <c r="N2" s="319" t="s">
        <v>1216</v>
      </c>
      <c r="O2" s="319" t="s">
        <v>1216</v>
      </c>
      <c r="P2" s="319" t="s">
        <v>1216</v>
      </c>
      <c r="Q2" s="319" t="s">
        <v>1216</v>
      </c>
      <c r="R2" s="319" t="s">
        <v>1216</v>
      </c>
      <c r="S2" s="319" t="s">
        <v>1216</v>
      </c>
      <c r="T2" s="319" t="s">
        <v>1216</v>
      </c>
      <c r="U2" s="319" t="s">
        <v>1216</v>
      </c>
      <c r="V2" s="319" t="s">
        <v>1216</v>
      </c>
      <c r="W2" s="319" t="s">
        <v>1216</v>
      </c>
      <c r="X2" s="319" t="s">
        <v>1216</v>
      </c>
      <c r="Y2" s="319" t="s">
        <v>1216</v>
      </c>
      <c r="Z2" s="319" t="s">
        <v>1216</v>
      </c>
      <c r="AA2" s="319" t="s">
        <v>1216</v>
      </c>
      <c r="AB2" s="319" t="s">
        <v>1216</v>
      </c>
      <c r="AC2" s="319" t="s">
        <v>1216</v>
      </c>
      <c r="AD2" s="319" t="s">
        <v>1216</v>
      </c>
      <c r="AE2" s="319" t="s">
        <v>1216</v>
      </c>
      <c r="AF2" s="319" t="s">
        <v>1216</v>
      </c>
      <c r="AG2" s="319" t="s">
        <v>1216</v>
      </c>
      <c r="AH2" s="319" t="s">
        <v>1216</v>
      </c>
      <c r="AI2" s="319" t="s">
        <v>1216</v>
      </c>
      <c r="AJ2" s="319" t="s">
        <v>1216</v>
      </c>
      <c r="AK2" s="319" t="s">
        <v>1216</v>
      </c>
      <c r="AL2" s="319" t="s">
        <v>1215</v>
      </c>
      <c r="AM2" s="319" t="s">
        <v>1215</v>
      </c>
      <c r="AN2" s="319" t="s">
        <v>1216</v>
      </c>
      <c r="AO2" s="319" t="s">
        <v>1216</v>
      </c>
      <c r="AP2" s="319" t="s">
        <v>1216</v>
      </c>
      <c r="AQ2" s="319" t="s">
        <v>1215</v>
      </c>
      <c r="AR2" s="319" t="s">
        <v>1215</v>
      </c>
      <c r="AS2" s="319" t="s">
        <v>1215</v>
      </c>
      <c r="AT2" s="319" t="s">
        <v>1215</v>
      </c>
      <c r="AU2" s="319" t="s">
        <v>1215</v>
      </c>
      <c r="AV2" s="319" t="s">
        <v>1216</v>
      </c>
      <c r="AW2" s="319" t="s">
        <v>1216</v>
      </c>
      <c r="AX2" s="319" t="s">
        <v>1216</v>
      </c>
      <c r="AY2" s="319" t="s">
        <v>1216</v>
      </c>
      <c r="AZ2" s="319" t="s">
        <v>1216</v>
      </c>
      <c r="BA2" s="319" t="s">
        <v>1216</v>
      </c>
      <c r="BB2" s="319" t="s">
        <v>1216</v>
      </c>
      <c r="BC2" s="319" t="s">
        <v>1215</v>
      </c>
      <c r="BD2" s="319" t="s">
        <v>1215</v>
      </c>
      <c r="BE2" s="319" t="s">
        <v>1215</v>
      </c>
      <c r="BF2" s="319" t="s">
        <v>1215</v>
      </c>
      <c r="BG2" s="319" t="s">
        <v>1216</v>
      </c>
      <c r="BH2" s="319" t="s">
        <v>1216</v>
      </c>
      <c r="BI2" s="319" t="s">
        <v>1215</v>
      </c>
      <c r="BJ2" s="319" t="s">
        <v>1215</v>
      </c>
      <c r="BK2" s="319" t="s">
        <v>1216</v>
      </c>
      <c r="BL2" s="319" t="s">
        <v>1215</v>
      </c>
      <c r="BM2" s="319" t="s">
        <v>1216</v>
      </c>
      <c r="BN2" s="319" t="s">
        <v>1216</v>
      </c>
      <c r="BO2" s="319" t="s">
        <v>1216</v>
      </c>
      <c r="BP2" s="319" t="s">
        <v>1216</v>
      </c>
      <c r="BQ2" s="319" t="s">
        <v>1215</v>
      </c>
      <c r="BR2" s="319" t="s">
        <v>1215</v>
      </c>
      <c r="BS2" s="319" t="s">
        <v>1215</v>
      </c>
      <c r="BT2" s="319" t="s">
        <v>1215</v>
      </c>
      <c r="BU2" s="319" t="s">
        <v>1216</v>
      </c>
      <c r="BV2" s="319" t="s">
        <v>1216</v>
      </c>
      <c r="BW2" s="319" t="s">
        <v>1215</v>
      </c>
      <c r="BX2" s="319" t="s">
        <v>1215</v>
      </c>
      <c r="BY2" s="319" t="s">
        <v>1216</v>
      </c>
      <c r="BZ2" s="319" t="s">
        <v>1216</v>
      </c>
      <c r="CA2" s="319" t="s">
        <v>1216</v>
      </c>
      <c r="CB2" s="319" t="s">
        <v>1216</v>
      </c>
      <c r="CC2" s="319" t="s">
        <v>1216</v>
      </c>
      <c r="CD2" s="319" t="s">
        <v>1216</v>
      </c>
      <c r="CE2" s="319" t="s">
        <v>1215</v>
      </c>
      <c r="CF2" s="319" t="s">
        <v>1215</v>
      </c>
      <c r="CG2" s="319" t="s">
        <v>1216</v>
      </c>
      <c r="CH2" s="319" t="s">
        <v>1216</v>
      </c>
      <c r="CI2" s="319" t="s">
        <v>1215</v>
      </c>
      <c r="CJ2" s="319" t="s">
        <v>1215</v>
      </c>
      <c r="CK2" s="319" t="s">
        <v>1218</v>
      </c>
      <c r="CL2" s="319" t="s">
        <v>1218</v>
      </c>
      <c r="CM2" s="319" t="s">
        <v>1215</v>
      </c>
      <c r="CN2" s="319" t="s">
        <v>1215</v>
      </c>
      <c r="CO2" s="319" t="s">
        <v>1215</v>
      </c>
      <c r="CP2" s="319" t="s">
        <v>1216</v>
      </c>
      <c r="CQ2" s="319" t="s">
        <v>1216</v>
      </c>
      <c r="CR2" s="319" t="s">
        <v>1216</v>
      </c>
      <c r="CS2" s="319" t="s">
        <v>1216</v>
      </c>
      <c r="CT2" s="319" t="s">
        <v>1216</v>
      </c>
      <c r="CU2" s="319" t="s">
        <v>1216</v>
      </c>
      <c r="CV2" s="319" t="s">
        <v>1216</v>
      </c>
      <c r="CW2" s="319" t="s">
        <v>1216</v>
      </c>
      <c r="CX2" s="319" t="s">
        <v>1216</v>
      </c>
      <c r="CY2" s="319" t="s">
        <v>1216</v>
      </c>
      <c r="CZ2" s="319" t="s">
        <v>1216</v>
      </c>
      <c r="DA2" s="319" t="s">
        <v>1216</v>
      </c>
      <c r="DB2" s="319" t="s">
        <v>1216</v>
      </c>
      <c r="DC2" s="319" t="s">
        <v>1215</v>
      </c>
      <c r="DD2" s="319" t="s">
        <v>1215</v>
      </c>
      <c r="DE2" s="319" t="s">
        <v>1216</v>
      </c>
      <c r="DF2" s="319" t="s">
        <v>1216</v>
      </c>
      <c r="DG2" s="319" t="s">
        <v>1215</v>
      </c>
      <c r="DH2" s="319" t="s">
        <v>1215</v>
      </c>
      <c r="DI2" s="319" t="s">
        <v>1216</v>
      </c>
      <c r="DJ2" s="319" t="s">
        <v>1215</v>
      </c>
      <c r="DK2" s="319" t="s">
        <v>1215</v>
      </c>
      <c r="DL2" s="319" t="s">
        <v>1216</v>
      </c>
      <c r="DM2" s="319" t="s">
        <v>1216</v>
      </c>
      <c r="DN2" s="319" t="s">
        <v>1215</v>
      </c>
      <c r="DO2" s="319" t="s">
        <v>1215</v>
      </c>
      <c r="DP2" s="319" t="s">
        <v>1215</v>
      </c>
      <c r="DQ2" s="319" t="s">
        <v>1215</v>
      </c>
      <c r="DR2" s="319" t="s">
        <v>1215</v>
      </c>
      <c r="DS2" s="319" t="s">
        <v>1215</v>
      </c>
      <c r="DT2" s="319" t="s">
        <v>1216</v>
      </c>
      <c r="DU2" s="319" t="s">
        <v>1216</v>
      </c>
      <c r="DV2" s="319" t="s">
        <v>1216</v>
      </c>
      <c r="DW2" s="319" t="s">
        <v>1216</v>
      </c>
      <c r="DX2" s="319" t="s">
        <v>1216</v>
      </c>
      <c r="DY2" s="319" t="s">
        <v>1216</v>
      </c>
      <c r="DZ2" s="319" t="s">
        <v>1216</v>
      </c>
      <c r="EA2" s="319" t="s">
        <v>1215</v>
      </c>
      <c r="EB2" s="319" t="s">
        <v>1215</v>
      </c>
      <c r="EC2" s="319" t="s">
        <v>1215</v>
      </c>
      <c r="ED2" s="319" t="s">
        <v>1215</v>
      </c>
      <c r="EE2" s="319" t="s">
        <v>1216</v>
      </c>
      <c r="EF2" s="319" t="s">
        <v>1216</v>
      </c>
      <c r="EG2" s="319" t="s">
        <v>1215</v>
      </c>
      <c r="EH2" s="319" t="s">
        <v>1215</v>
      </c>
      <c r="EI2" s="319" t="s">
        <v>1215</v>
      </c>
      <c r="EJ2" s="319" t="s">
        <v>1215</v>
      </c>
      <c r="EK2" s="319" t="s">
        <v>1215</v>
      </c>
      <c r="EL2" s="319" t="s">
        <v>1216</v>
      </c>
      <c r="EM2" s="319" t="s">
        <v>1215</v>
      </c>
      <c r="EN2" s="319" t="s">
        <v>1215</v>
      </c>
      <c r="EO2" s="319" t="s">
        <v>1215</v>
      </c>
      <c r="EP2" s="319" t="s">
        <v>1215</v>
      </c>
      <c r="EQ2" s="319" t="s">
        <v>1215</v>
      </c>
      <c r="ER2" s="319" t="s">
        <v>1215</v>
      </c>
      <c r="ES2" s="319" t="s">
        <v>66</v>
      </c>
      <c r="ET2" s="319" t="s">
        <v>1216</v>
      </c>
      <c r="EU2" s="319" t="s">
        <v>1215</v>
      </c>
      <c r="EV2" s="319" t="s">
        <v>1215</v>
      </c>
      <c r="EW2" s="319" t="s">
        <v>1216</v>
      </c>
      <c r="EX2" s="319" t="s">
        <v>1215</v>
      </c>
      <c r="EY2" s="319" t="s">
        <v>1215</v>
      </c>
      <c r="EZ2" s="319" t="s">
        <v>1215</v>
      </c>
      <c r="FA2" s="319" t="s">
        <v>1215</v>
      </c>
      <c r="FB2" s="319" t="s">
        <v>1216</v>
      </c>
      <c r="FC2" s="319" t="s">
        <v>1216</v>
      </c>
      <c r="FD2" s="319" t="s">
        <v>1215</v>
      </c>
      <c r="FE2" s="319" t="s">
        <v>1215</v>
      </c>
      <c r="FF2" s="319" t="s">
        <v>1215</v>
      </c>
      <c r="FG2" s="319" t="s">
        <v>1215</v>
      </c>
      <c r="FH2" s="319" t="s">
        <v>1215</v>
      </c>
      <c r="FI2" s="319" t="s">
        <v>1215</v>
      </c>
      <c r="FJ2" s="319" t="s">
        <v>1215</v>
      </c>
      <c r="FK2" s="319" t="s">
        <v>1216</v>
      </c>
      <c r="FL2" s="319" t="s">
        <v>1216</v>
      </c>
      <c r="FM2" s="319" t="s">
        <v>1216</v>
      </c>
      <c r="FN2" s="319" t="s">
        <v>1216</v>
      </c>
      <c r="FO2" s="319" t="s">
        <v>1216</v>
      </c>
      <c r="FP2" s="319" t="s">
        <v>1216</v>
      </c>
      <c r="FQ2" s="319" t="s">
        <v>1216</v>
      </c>
      <c r="FR2" s="319" t="s">
        <v>1217</v>
      </c>
      <c r="FS2" s="319" t="s">
        <v>1215</v>
      </c>
      <c r="FT2" s="319" t="s">
        <v>1215</v>
      </c>
      <c r="FU2" s="319" t="s">
        <v>1216</v>
      </c>
      <c r="FV2" s="319" t="s">
        <v>1216</v>
      </c>
      <c r="FW2" s="319" t="s">
        <v>1215</v>
      </c>
      <c r="FX2" s="319" t="s">
        <v>1215</v>
      </c>
      <c r="FY2" s="319" t="s">
        <v>1215</v>
      </c>
    </row>
    <row r="3" spans="1:181" x14ac:dyDescent="0.2">
      <c r="A3" s="318" t="s">
        <v>1214</v>
      </c>
      <c r="B3" s="317" t="s">
        <v>1214</v>
      </c>
      <c r="C3" s="316" t="s">
        <v>1214</v>
      </c>
      <c r="D3" s="315" t="s">
        <v>336</v>
      </c>
      <c r="E3" s="315" t="s">
        <v>336</v>
      </c>
      <c r="F3" s="315" t="s">
        <v>336</v>
      </c>
      <c r="G3" s="315" t="s">
        <v>336</v>
      </c>
      <c r="H3" s="315" t="s">
        <v>336</v>
      </c>
      <c r="I3" s="315" t="s">
        <v>336</v>
      </c>
      <c r="J3" s="315" t="s">
        <v>336</v>
      </c>
      <c r="K3" s="315" t="s">
        <v>336</v>
      </c>
      <c r="L3" s="315" t="s">
        <v>336</v>
      </c>
      <c r="M3" s="315" t="s">
        <v>336</v>
      </c>
      <c r="N3" s="315" t="s">
        <v>336</v>
      </c>
      <c r="O3" s="315" t="s">
        <v>336</v>
      </c>
      <c r="P3" s="315" t="s">
        <v>336</v>
      </c>
      <c r="Q3" s="315" t="s">
        <v>336</v>
      </c>
      <c r="R3" s="315" t="s">
        <v>336</v>
      </c>
      <c r="S3" s="315" t="s">
        <v>336</v>
      </c>
      <c r="T3" s="315" t="s">
        <v>336</v>
      </c>
      <c r="U3" s="315" t="s">
        <v>336</v>
      </c>
      <c r="V3" s="315" t="s">
        <v>336</v>
      </c>
      <c r="W3" s="315" t="s">
        <v>336</v>
      </c>
      <c r="X3" s="315" t="s">
        <v>336</v>
      </c>
      <c r="Y3" s="315" t="s">
        <v>336</v>
      </c>
      <c r="Z3" s="315" t="s">
        <v>336</v>
      </c>
      <c r="AA3" s="315" t="s">
        <v>336</v>
      </c>
      <c r="AB3" s="315" t="s">
        <v>336</v>
      </c>
      <c r="AC3" s="315" t="s">
        <v>336</v>
      </c>
      <c r="AD3" s="315" t="s">
        <v>336</v>
      </c>
      <c r="AE3" s="315" t="s">
        <v>336</v>
      </c>
      <c r="AF3" s="315" t="s">
        <v>336</v>
      </c>
      <c r="AG3" s="315" t="s">
        <v>336</v>
      </c>
      <c r="AH3" s="315" t="s">
        <v>336</v>
      </c>
      <c r="AI3" s="315" t="s">
        <v>336</v>
      </c>
      <c r="AJ3" s="315" t="s">
        <v>336</v>
      </c>
      <c r="AK3" s="315" t="s">
        <v>336</v>
      </c>
      <c r="AL3" s="315" t="s">
        <v>336</v>
      </c>
      <c r="AM3" s="315" t="s">
        <v>336</v>
      </c>
      <c r="AN3" s="315" t="s">
        <v>336</v>
      </c>
      <c r="AO3" s="315" t="s">
        <v>336</v>
      </c>
      <c r="AP3" s="315" t="s">
        <v>336</v>
      </c>
      <c r="AQ3" s="315" t="s">
        <v>334</v>
      </c>
      <c r="AR3" s="315" t="s">
        <v>335</v>
      </c>
      <c r="AS3" s="315" t="s">
        <v>336</v>
      </c>
      <c r="AT3" s="315" t="s">
        <v>334</v>
      </c>
      <c r="AU3" s="315" t="s">
        <v>335</v>
      </c>
      <c r="AV3" s="315" t="s">
        <v>336</v>
      </c>
      <c r="AW3" s="315" t="s">
        <v>336</v>
      </c>
      <c r="AX3" s="315" t="s">
        <v>336</v>
      </c>
      <c r="AY3" s="315" t="s">
        <v>336</v>
      </c>
      <c r="AZ3" s="315" t="s">
        <v>336</v>
      </c>
      <c r="BA3" s="315" t="s">
        <v>336</v>
      </c>
      <c r="BB3" s="315" t="s">
        <v>336</v>
      </c>
      <c r="BC3" s="315" t="s">
        <v>334</v>
      </c>
      <c r="BD3" s="315" t="s">
        <v>335</v>
      </c>
      <c r="BE3" s="315" t="s">
        <v>334</v>
      </c>
      <c r="BF3" s="315" t="s">
        <v>335</v>
      </c>
      <c r="BG3" s="315" t="s">
        <v>336</v>
      </c>
      <c r="BH3" s="315" t="s">
        <v>336</v>
      </c>
      <c r="BI3" s="315" t="s">
        <v>334</v>
      </c>
      <c r="BJ3" s="315" t="s">
        <v>335</v>
      </c>
      <c r="BK3" s="315" t="s">
        <v>336</v>
      </c>
      <c r="BL3" s="315" t="s">
        <v>336</v>
      </c>
      <c r="BM3" s="315" t="s">
        <v>336</v>
      </c>
      <c r="BN3" s="315" t="s">
        <v>336</v>
      </c>
      <c r="BO3" s="315" t="s">
        <v>336</v>
      </c>
      <c r="BP3" s="315" t="s">
        <v>336</v>
      </c>
      <c r="BQ3" s="315" t="s">
        <v>334</v>
      </c>
      <c r="BR3" s="315" t="s">
        <v>335</v>
      </c>
      <c r="BS3" s="315" t="s">
        <v>334</v>
      </c>
      <c r="BT3" s="315" t="s">
        <v>335</v>
      </c>
      <c r="BU3" s="315" t="s">
        <v>336</v>
      </c>
      <c r="BV3" s="315" t="s">
        <v>336</v>
      </c>
      <c r="BW3" s="315" t="s">
        <v>336</v>
      </c>
      <c r="BX3" s="315" t="s">
        <v>336</v>
      </c>
      <c r="BY3" s="315" t="s">
        <v>336</v>
      </c>
      <c r="BZ3" s="315" t="s">
        <v>336</v>
      </c>
      <c r="CA3" s="315" t="s">
        <v>336</v>
      </c>
      <c r="CB3" s="315" t="s">
        <v>336</v>
      </c>
      <c r="CC3" s="315" t="s">
        <v>336</v>
      </c>
      <c r="CD3" s="315" t="s">
        <v>336</v>
      </c>
      <c r="CE3" s="315" t="s">
        <v>334</v>
      </c>
      <c r="CF3" s="315" t="s">
        <v>335</v>
      </c>
      <c r="CG3" s="315" t="s">
        <v>336</v>
      </c>
      <c r="CH3" s="315" t="s">
        <v>336</v>
      </c>
      <c r="CI3" s="315" t="s">
        <v>334</v>
      </c>
      <c r="CJ3" s="315" t="s">
        <v>335</v>
      </c>
      <c r="CK3" s="315" t="s">
        <v>336</v>
      </c>
      <c r="CL3" s="315" t="s">
        <v>336</v>
      </c>
      <c r="CM3" s="315" t="s">
        <v>334</v>
      </c>
      <c r="CN3" s="315" t="s">
        <v>335</v>
      </c>
      <c r="CO3" s="315" t="s">
        <v>336</v>
      </c>
      <c r="CP3" s="315" t="s">
        <v>336</v>
      </c>
      <c r="CQ3" s="315" t="s">
        <v>336</v>
      </c>
      <c r="CR3" s="315" t="s">
        <v>336</v>
      </c>
      <c r="CS3" s="315" t="s">
        <v>336</v>
      </c>
      <c r="CT3" s="315" t="s">
        <v>336</v>
      </c>
      <c r="CU3" s="315" t="s">
        <v>336</v>
      </c>
      <c r="CV3" s="315" t="s">
        <v>336</v>
      </c>
      <c r="CW3" s="315" t="s">
        <v>336</v>
      </c>
      <c r="CX3" s="315" t="s">
        <v>336</v>
      </c>
      <c r="CY3" s="315" t="s">
        <v>336</v>
      </c>
      <c r="CZ3" s="315" t="s">
        <v>336</v>
      </c>
      <c r="DA3" s="315" t="s">
        <v>336</v>
      </c>
      <c r="DB3" s="315" t="s">
        <v>336</v>
      </c>
      <c r="DC3" s="315" t="s">
        <v>336</v>
      </c>
      <c r="DD3" s="315" t="s">
        <v>335</v>
      </c>
      <c r="DE3" s="315" t="s">
        <v>336</v>
      </c>
      <c r="DF3" s="315" t="s">
        <v>336</v>
      </c>
      <c r="DG3" s="315" t="s">
        <v>334</v>
      </c>
      <c r="DH3" s="315" t="s">
        <v>335</v>
      </c>
      <c r="DI3" s="315" t="s">
        <v>336</v>
      </c>
      <c r="DJ3" s="315" t="s">
        <v>334</v>
      </c>
      <c r="DK3" s="315" t="s">
        <v>335</v>
      </c>
      <c r="DL3" s="315" t="s">
        <v>336</v>
      </c>
      <c r="DM3" s="315" t="s">
        <v>336</v>
      </c>
      <c r="DN3" s="315" t="s">
        <v>334</v>
      </c>
      <c r="DO3" s="315" t="s">
        <v>335</v>
      </c>
      <c r="DP3" s="315" t="s">
        <v>334</v>
      </c>
      <c r="DQ3" s="315" t="s">
        <v>335</v>
      </c>
      <c r="DR3" s="315" t="s">
        <v>334</v>
      </c>
      <c r="DS3" s="315" t="s">
        <v>335</v>
      </c>
      <c r="DT3" s="315" t="s">
        <v>336</v>
      </c>
      <c r="DU3" s="315" t="s">
        <v>336</v>
      </c>
      <c r="DV3" s="315" t="s">
        <v>336</v>
      </c>
      <c r="DW3" s="315" t="s">
        <v>336</v>
      </c>
      <c r="DX3" s="315" t="s">
        <v>336</v>
      </c>
      <c r="DY3" s="315" t="s">
        <v>336</v>
      </c>
      <c r="DZ3" s="315" t="s">
        <v>336</v>
      </c>
      <c r="EA3" s="315" t="s">
        <v>334</v>
      </c>
      <c r="EB3" s="315" t="s">
        <v>335</v>
      </c>
      <c r="EC3" s="315" t="s">
        <v>336</v>
      </c>
      <c r="ED3" s="315" t="s">
        <v>336</v>
      </c>
      <c r="EE3" s="315" t="s">
        <v>336</v>
      </c>
      <c r="EF3" s="315" t="s">
        <v>336</v>
      </c>
      <c r="EG3" s="315" t="s">
        <v>336</v>
      </c>
      <c r="EH3" s="315" t="s">
        <v>336</v>
      </c>
      <c r="EI3" s="315" t="s">
        <v>335</v>
      </c>
      <c r="EJ3" s="315" t="s">
        <v>334</v>
      </c>
      <c r="EK3" s="315" t="s">
        <v>335</v>
      </c>
      <c r="EL3" s="315" t="s">
        <v>336</v>
      </c>
      <c r="EM3" s="315" t="s">
        <v>334</v>
      </c>
      <c r="EN3" s="315" t="s">
        <v>335</v>
      </c>
      <c r="EO3" s="315" t="s">
        <v>334</v>
      </c>
      <c r="EP3" s="315" t="s">
        <v>335</v>
      </c>
      <c r="EQ3" s="315" t="s">
        <v>334</v>
      </c>
      <c r="ER3" s="315" t="s">
        <v>335</v>
      </c>
      <c r="ES3" s="315" t="s">
        <v>336</v>
      </c>
      <c r="ET3" s="315" t="s">
        <v>336</v>
      </c>
      <c r="EU3" s="315" t="s">
        <v>336</v>
      </c>
      <c r="EV3" s="315" t="s">
        <v>336</v>
      </c>
      <c r="EW3" s="315" t="s">
        <v>336</v>
      </c>
      <c r="EX3" s="315" t="s">
        <v>334</v>
      </c>
      <c r="EY3" s="315" t="s">
        <v>335</v>
      </c>
      <c r="EZ3" s="315" t="s">
        <v>334</v>
      </c>
      <c r="FA3" s="315" t="s">
        <v>335</v>
      </c>
      <c r="FB3" s="315" t="s">
        <v>336</v>
      </c>
      <c r="FC3" s="315" t="s">
        <v>336</v>
      </c>
      <c r="FD3" s="315" t="s">
        <v>336</v>
      </c>
      <c r="FE3" s="315" t="s">
        <v>336</v>
      </c>
      <c r="FF3" s="315" t="s">
        <v>336</v>
      </c>
      <c r="FG3" s="315" t="s">
        <v>336</v>
      </c>
      <c r="FH3" s="315" t="s">
        <v>336</v>
      </c>
      <c r="FI3" s="315" t="s">
        <v>336</v>
      </c>
      <c r="FJ3" s="315" t="s">
        <v>336</v>
      </c>
      <c r="FK3" s="315" t="s">
        <v>336</v>
      </c>
      <c r="FL3" s="315" t="s">
        <v>336</v>
      </c>
      <c r="FM3" s="315" t="s">
        <v>336</v>
      </c>
      <c r="FN3" s="315" t="s">
        <v>336</v>
      </c>
      <c r="FO3" s="315" t="s">
        <v>336</v>
      </c>
      <c r="FP3" s="315" t="s">
        <v>336</v>
      </c>
      <c r="FQ3" s="315" t="s">
        <v>336</v>
      </c>
      <c r="FR3" s="315" t="s">
        <v>336</v>
      </c>
      <c r="FS3" s="315" t="s">
        <v>334</v>
      </c>
      <c r="FT3" s="315" t="s">
        <v>335</v>
      </c>
      <c r="FU3" s="315" t="s">
        <v>336</v>
      </c>
      <c r="FV3" s="315" t="s">
        <v>336</v>
      </c>
      <c r="FW3" s="315" t="s">
        <v>336</v>
      </c>
      <c r="FX3" s="315" t="s">
        <v>334</v>
      </c>
      <c r="FY3" s="315" t="s">
        <v>335</v>
      </c>
    </row>
    <row r="4" spans="1:181" x14ac:dyDescent="0.2">
      <c r="A4" s="314" t="s">
        <v>65</v>
      </c>
      <c r="B4" s="314" t="s">
        <v>64</v>
      </c>
      <c r="C4" s="314" t="s">
        <v>307</v>
      </c>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c r="AO4" s="313"/>
      <c r="AP4" s="313"/>
      <c r="AQ4" s="313"/>
      <c r="AR4" s="313"/>
      <c r="AS4" s="313"/>
      <c r="AT4" s="313"/>
      <c r="AU4" s="313"/>
      <c r="AV4" s="313"/>
      <c r="AW4" s="313"/>
      <c r="AX4" s="313"/>
      <c r="AY4" s="313"/>
      <c r="AZ4" s="313"/>
      <c r="BA4" s="313"/>
      <c r="BB4" s="313"/>
      <c r="BC4" s="313"/>
      <c r="BD4" s="313"/>
      <c r="BE4" s="313"/>
      <c r="BF4" s="313"/>
      <c r="BG4" s="313"/>
      <c r="BH4" s="313"/>
      <c r="BI4" s="313"/>
      <c r="BJ4" s="313"/>
      <c r="BK4" s="313"/>
      <c r="BL4" s="313"/>
      <c r="BM4" s="313"/>
      <c r="BN4" s="313"/>
      <c r="BO4" s="313"/>
      <c r="BP4" s="313"/>
      <c r="BQ4" s="313"/>
      <c r="BR4" s="313"/>
      <c r="BS4" s="313"/>
      <c r="BT4" s="313"/>
      <c r="BU4" s="313"/>
      <c r="BV4" s="313"/>
      <c r="BW4" s="313"/>
      <c r="BX4" s="313"/>
      <c r="BY4" s="313"/>
      <c r="BZ4" s="313"/>
      <c r="CA4" s="313"/>
      <c r="CB4" s="313"/>
      <c r="CC4" s="313"/>
      <c r="CD4" s="313"/>
      <c r="CE4" s="313"/>
      <c r="CF4" s="313"/>
      <c r="CG4" s="313"/>
      <c r="CH4" s="313"/>
      <c r="CI4" s="313"/>
      <c r="CJ4" s="313"/>
      <c r="CK4" s="313"/>
      <c r="CL4" s="313"/>
      <c r="CM4" s="313"/>
      <c r="CN4" s="313"/>
      <c r="CO4" s="313"/>
      <c r="CP4" s="313"/>
      <c r="CQ4" s="313"/>
      <c r="CR4" s="313"/>
      <c r="CS4" s="313"/>
      <c r="CT4" s="313"/>
      <c r="CU4" s="313"/>
      <c r="CV4" s="313"/>
      <c r="CW4" s="313"/>
      <c r="CX4" s="313"/>
      <c r="CY4" s="313"/>
      <c r="CZ4" s="313"/>
      <c r="DA4" s="313"/>
      <c r="DB4" s="313"/>
      <c r="DC4" s="313"/>
      <c r="DD4" s="313"/>
      <c r="DE4" s="313"/>
      <c r="DF4" s="313"/>
      <c r="DG4" s="313"/>
      <c r="DH4" s="313"/>
      <c r="DI4" s="313"/>
      <c r="DJ4" s="313"/>
      <c r="DK4" s="313"/>
      <c r="DL4" s="313"/>
      <c r="DM4" s="313"/>
      <c r="DN4" s="313"/>
      <c r="DO4" s="313"/>
      <c r="DP4" s="313"/>
      <c r="DQ4" s="313"/>
      <c r="DR4" s="313"/>
      <c r="DS4" s="313"/>
      <c r="DT4" s="313"/>
      <c r="DU4" s="313"/>
      <c r="DV4" s="313"/>
      <c r="DW4" s="313"/>
      <c r="DX4" s="313"/>
      <c r="DY4" s="313"/>
      <c r="DZ4" s="313"/>
      <c r="EA4" s="313"/>
      <c r="EB4" s="313"/>
      <c r="EC4" s="313"/>
      <c r="ED4" s="313"/>
      <c r="EE4" s="313"/>
      <c r="EF4" s="313"/>
      <c r="EG4" s="313"/>
      <c r="EH4" s="313"/>
      <c r="EI4" s="313"/>
      <c r="EJ4" s="313"/>
      <c r="EK4" s="313"/>
      <c r="EL4" s="313"/>
      <c r="EM4" s="313"/>
      <c r="EN4" s="313"/>
      <c r="EO4" s="313"/>
      <c r="EP4" s="313"/>
      <c r="EQ4" s="313"/>
      <c r="ER4" s="313"/>
      <c r="ES4" s="313"/>
      <c r="ET4" s="313"/>
      <c r="EU4" s="313"/>
      <c r="EV4" s="313"/>
      <c r="EW4" s="313"/>
      <c r="EX4" s="313"/>
      <c r="EY4" s="313"/>
      <c r="EZ4" s="313"/>
      <c r="FA4" s="313"/>
      <c r="FB4" s="313"/>
      <c r="FC4" s="313"/>
      <c r="FD4" s="313"/>
      <c r="FE4" s="313"/>
      <c r="FF4" s="313"/>
      <c r="FG4" s="313"/>
      <c r="FH4" s="313"/>
      <c r="FI4" s="313"/>
      <c r="FJ4" s="313"/>
      <c r="FK4" s="313"/>
      <c r="FL4" s="313"/>
      <c r="FM4" s="313"/>
      <c r="FN4" s="313"/>
      <c r="FO4" s="313"/>
      <c r="FP4" s="313"/>
      <c r="FQ4" s="313"/>
      <c r="FR4" s="313"/>
      <c r="FS4" s="313"/>
      <c r="FT4" s="313"/>
      <c r="FU4" s="313"/>
      <c r="FV4" s="313"/>
      <c r="FW4" s="313"/>
      <c r="FX4" s="313"/>
      <c r="FY4" s="313"/>
    </row>
    <row r="5" spans="1:181" x14ac:dyDescent="0.2">
      <c r="A5" s="312" t="s">
        <v>1181</v>
      </c>
      <c r="B5" s="312" t="s">
        <v>1213</v>
      </c>
      <c r="C5" s="311">
        <v>42171.579861111109</v>
      </c>
      <c r="D5" s="310" t="s">
        <v>368</v>
      </c>
      <c r="E5" s="310" t="s">
        <v>368</v>
      </c>
      <c r="F5" s="310" t="s">
        <v>368</v>
      </c>
      <c r="G5" s="310" t="s">
        <v>368</v>
      </c>
      <c r="H5" s="310" t="s">
        <v>368</v>
      </c>
      <c r="I5" s="310" t="s">
        <v>368</v>
      </c>
      <c r="J5" s="309"/>
      <c r="K5" s="310" t="s">
        <v>368</v>
      </c>
      <c r="L5" s="310" t="s">
        <v>373</v>
      </c>
      <c r="M5" s="310" t="s">
        <v>368</v>
      </c>
      <c r="N5" s="310" t="s">
        <v>368</v>
      </c>
      <c r="O5" s="310" t="s">
        <v>368</v>
      </c>
      <c r="P5" s="310" t="s">
        <v>368</v>
      </c>
      <c r="Q5" s="309"/>
      <c r="R5" s="309"/>
      <c r="S5" s="310" t="s">
        <v>368</v>
      </c>
      <c r="T5" s="309"/>
      <c r="U5" s="309"/>
      <c r="V5" s="309"/>
      <c r="W5" s="309"/>
      <c r="X5" s="310" t="s">
        <v>372</v>
      </c>
      <c r="Y5" s="310" t="s">
        <v>372</v>
      </c>
      <c r="Z5" s="309"/>
      <c r="AA5" s="309"/>
      <c r="AB5" s="309"/>
      <c r="AC5" s="309"/>
      <c r="AD5" s="309"/>
      <c r="AE5" s="309"/>
      <c r="AF5" s="310" t="s">
        <v>372</v>
      </c>
      <c r="AG5" s="310" t="s">
        <v>372</v>
      </c>
      <c r="AH5" s="309"/>
      <c r="AI5" s="309"/>
      <c r="AJ5" s="310" t="s">
        <v>371</v>
      </c>
      <c r="AK5" s="309"/>
      <c r="AL5" s="310" t="s">
        <v>1212</v>
      </c>
      <c r="AM5" s="310" t="s">
        <v>1212</v>
      </c>
      <c r="AN5" s="309"/>
      <c r="AO5" s="309"/>
      <c r="AP5" s="309"/>
      <c r="AQ5" s="309"/>
      <c r="AR5" s="309"/>
      <c r="AS5" s="310" t="s">
        <v>1211</v>
      </c>
      <c r="AT5" s="310" t="s">
        <v>397</v>
      </c>
      <c r="AU5" s="310" t="s">
        <v>397</v>
      </c>
      <c r="AV5" s="309"/>
      <c r="AW5" s="309"/>
      <c r="AX5" s="309"/>
      <c r="AY5" s="309"/>
      <c r="AZ5" s="309"/>
      <c r="BA5" s="309"/>
      <c r="BB5" s="309"/>
      <c r="BC5" s="310" t="s">
        <v>1210</v>
      </c>
      <c r="BD5" s="310" t="s">
        <v>1209</v>
      </c>
      <c r="BE5" s="310" t="s">
        <v>1208</v>
      </c>
      <c r="BF5" s="310" t="s">
        <v>1207</v>
      </c>
      <c r="BG5" s="310" t="s">
        <v>368</v>
      </c>
      <c r="BH5" s="309"/>
      <c r="BI5" s="310" t="s">
        <v>397</v>
      </c>
      <c r="BJ5" s="310" t="s">
        <v>397</v>
      </c>
      <c r="BK5" s="309"/>
      <c r="BL5" s="309"/>
      <c r="BM5" s="310" t="s">
        <v>368</v>
      </c>
      <c r="BN5" s="310" t="s">
        <v>368</v>
      </c>
      <c r="BO5" s="310" t="s">
        <v>368</v>
      </c>
      <c r="BP5" s="310" t="s">
        <v>368</v>
      </c>
      <c r="BQ5" s="310" t="s">
        <v>415</v>
      </c>
      <c r="BR5" s="310" t="s">
        <v>415</v>
      </c>
      <c r="BS5" s="310" t="s">
        <v>1206</v>
      </c>
      <c r="BT5" s="310" t="s">
        <v>1205</v>
      </c>
      <c r="BU5" s="310" t="s">
        <v>368</v>
      </c>
      <c r="BV5" s="310" t="s">
        <v>368</v>
      </c>
      <c r="BW5" s="309"/>
      <c r="BX5" s="310" t="s">
        <v>631</v>
      </c>
      <c r="BY5" s="310" t="s">
        <v>368</v>
      </c>
      <c r="BZ5" s="310" t="s">
        <v>368</v>
      </c>
      <c r="CA5" s="310" t="s">
        <v>368</v>
      </c>
      <c r="CB5" s="310" t="s">
        <v>368</v>
      </c>
      <c r="CC5" s="310" t="s">
        <v>368</v>
      </c>
      <c r="CD5" s="309"/>
      <c r="CE5" s="310" t="s">
        <v>416</v>
      </c>
      <c r="CF5" s="310" t="s">
        <v>416</v>
      </c>
      <c r="CG5" s="310" t="s">
        <v>385</v>
      </c>
      <c r="CH5" s="310" t="s">
        <v>368</v>
      </c>
      <c r="CI5" s="310" t="s">
        <v>1204</v>
      </c>
      <c r="CJ5" s="310" t="s">
        <v>1203</v>
      </c>
      <c r="CK5" s="309"/>
      <c r="CL5" s="309"/>
      <c r="CM5" s="310" t="s">
        <v>415</v>
      </c>
      <c r="CN5" s="310" t="s">
        <v>1202</v>
      </c>
      <c r="CO5" s="309"/>
      <c r="CP5" s="309"/>
      <c r="CQ5" s="310" t="s">
        <v>368</v>
      </c>
      <c r="CR5" s="310" t="s">
        <v>368</v>
      </c>
      <c r="CS5" s="309"/>
      <c r="CT5" s="309"/>
      <c r="CU5" s="309"/>
      <c r="CV5" s="309"/>
      <c r="CW5" s="309"/>
      <c r="CX5" s="309"/>
      <c r="CY5" s="309"/>
      <c r="CZ5" s="310" t="s">
        <v>1201</v>
      </c>
      <c r="DA5" s="310" t="s">
        <v>368</v>
      </c>
      <c r="DB5" s="310" t="s">
        <v>1200</v>
      </c>
      <c r="DC5" s="309"/>
      <c r="DD5" s="309"/>
      <c r="DE5" s="309"/>
      <c r="DF5" s="309"/>
      <c r="DG5" s="310" t="s">
        <v>1199</v>
      </c>
      <c r="DH5" s="310" t="s">
        <v>1198</v>
      </c>
      <c r="DI5" s="309"/>
      <c r="DJ5" s="310" t="s">
        <v>397</v>
      </c>
      <c r="DK5" s="310" t="s">
        <v>397</v>
      </c>
      <c r="DL5" s="309"/>
      <c r="DM5" s="310" t="s">
        <v>368</v>
      </c>
      <c r="DN5" s="310" t="s">
        <v>399</v>
      </c>
      <c r="DO5" s="310" t="s">
        <v>662</v>
      </c>
      <c r="DP5" s="310" t="s">
        <v>1197</v>
      </c>
      <c r="DQ5" s="310" t="s">
        <v>1196</v>
      </c>
      <c r="DR5" s="310" t="s">
        <v>407</v>
      </c>
      <c r="DS5" s="310" t="s">
        <v>407</v>
      </c>
      <c r="DT5" s="310" t="s">
        <v>1195</v>
      </c>
      <c r="DU5" s="309"/>
      <c r="DV5" s="310" t="s">
        <v>368</v>
      </c>
      <c r="DW5" s="309"/>
      <c r="DX5" s="309"/>
      <c r="DY5" s="310" t="s">
        <v>368</v>
      </c>
      <c r="DZ5" s="309"/>
      <c r="EA5" s="310" t="s">
        <v>1194</v>
      </c>
      <c r="EB5" s="310" t="s">
        <v>1193</v>
      </c>
      <c r="EC5" s="310" t="s">
        <v>405</v>
      </c>
      <c r="ED5" s="310" t="s">
        <v>1192</v>
      </c>
      <c r="EE5" s="310" t="s">
        <v>368</v>
      </c>
      <c r="EF5" s="309"/>
      <c r="EG5" s="309"/>
      <c r="EH5" s="309"/>
      <c r="EI5" s="309"/>
      <c r="EJ5" s="310" t="s">
        <v>1191</v>
      </c>
      <c r="EK5" s="310" t="s">
        <v>1190</v>
      </c>
      <c r="EL5" s="309"/>
      <c r="EM5" s="310" t="s">
        <v>397</v>
      </c>
      <c r="EN5" s="310" t="s">
        <v>397</v>
      </c>
      <c r="EO5" s="310" t="s">
        <v>401</v>
      </c>
      <c r="EP5" s="310" t="s">
        <v>401</v>
      </c>
      <c r="EQ5" s="310" t="s">
        <v>1189</v>
      </c>
      <c r="ER5" s="310" t="s">
        <v>1188</v>
      </c>
      <c r="ES5" s="309"/>
      <c r="ET5" s="310" t="s">
        <v>368</v>
      </c>
      <c r="EU5" s="310" t="s">
        <v>1187</v>
      </c>
      <c r="EV5" s="309"/>
      <c r="EW5" s="310" t="s">
        <v>368</v>
      </c>
      <c r="EX5" s="310" t="s">
        <v>397</v>
      </c>
      <c r="EY5" s="310" t="s">
        <v>397</v>
      </c>
      <c r="EZ5" s="309"/>
      <c r="FA5" s="309"/>
      <c r="FB5" s="310" t="s">
        <v>368</v>
      </c>
      <c r="FC5" s="309"/>
      <c r="FD5" s="310" t="s">
        <v>1186</v>
      </c>
      <c r="FE5" s="309"/>
      <c r="FF5" s="309"/>
      <c r="FG5" s="310" t="s">
        <v>590</v>
      </c>
      <c r="FH5" s="309"/>
      <c r="FI5" s="310" t="s">
        <v>1185</v>
      </c>
      <c r="FJ5" s="309"/>
      <c r="FK5" s="309"/>
      <c r="FL5" s="310" t="s">
        <v>368</v>
      </c>
      <c r="FM5" s="310" t="s">
        <v>368</v>
      </c>
      <c r="FN5" s="310" t="s">
        <v>369</v>
      </c>
      <c r="FO5" s="309"/>
      <c r="FP5" s="310" t="s">
        <v>368</v>
      </c>
      <c r="FQ5" s="310" t="s">
        <v>368</v>
      </c>
      <c r="FR5" s="309"/>
      <c r="FS5" s="310" t="s">
        <v>1184</v>
      </c>
      <c r="FT5" s="310" t="s">
        <v>877</v>
      </c>
      <c r="FU5" s="310" t="s">
        <v>368</v>
      </c>
      <c r="FV5" s="310" t="s">
        <v>367</v>
      </c>
      <c r="FW5" s="309"/>
      <c r="FX5" s="310" t="s">
        <v>1183</v>
      </c>
      <c r="FY5" s="310" t="s">
        <v>1182</v>
      </c>
    </row>
    <row r="6" spans="1:181" x14ac:dyDescent="0.2">
      <c r="A6" s="312" t="s">
        <v>1181</v>
      </c>
      <c r="B6" s="312" t="s">
        <v>351</v>
      </c>
      <c r="C6" s="311">
        <v>42261.388888888891</v>
      </c>
      <c r="D6" s="310" t="s">
        <v>368</v>
      </c>
      <c r="E6" s="310" t="s">
        <v>368</v>
      </c>
      <c r="F6" s="310" t="s">
        <v>368</v>
      </c>
      <c r="G6" s="310" t="s">
        <v>368</v>
      </c>
      <c r="H6" s="310" t="s">
        <v>368</v>
      </c>
      <c r="I6" s="310" t="s">
        <v>368</v>
      </c>
      <c r="J6" s="309"/>
      <c r="K6" s="310" t="s">
        <v>368</v>
      </c>
      <c r="L6" s="310" t="s">
        <v>373</v>
      </c>
      <c r="M6" s="310" t="s">
        <v>368</v>
      </c>
      <c r="N6" s="310" t="s">
        <v>368</v>
      </c>
      <c r="O6" s="310" t="s">
        <v>368</v>
      </c>
      <c r="P6" s="310" t="s">
        <v>368</v>
      </c>
      <c r="Q6" s="309"/>
      <c r="R6" s="309"/>
      <c r="S6" s="310" t="s">
        <v>368</v>
      </c>
      <c r="T6" s="309"/>
      <c r="U6" s="309"/>
      <c r="V6" s="309"/>
      <c r="W6" s="309"/>
      <c r="X6" s="310" t="s">
        <v>372</v>
      </c>
      <c r="Y6" s="310" t="s">
        <v>372</v>
      </c>
      <c r="Z6" s="309"/>
      <c r="AA6" s="309"/>
      <c r="AB6" s="309"/>
      <c r="AC6" s="309"/>
      <c r="AD6" s="309"/>
      <c r="AE6" s="309"/>
      <c r="AF6" s="310" t="s">
        <v>372</v>
      </c>
      <c r="AG6" s="310" t="s">
        <v>372</v>
      </c>
      <c r="AH6" s="309"/>
      <c r="AI6" s="309"/>
      <c r="AJ6" s="310" t="s">
        <v>371</v>
      </c>
      <c r="AK6" s="309"/>
      <c r="AL6" s="310" t="s">
        <v>1180</v>
      </c>
      <c r="AM6" s="310" t="s">
        <v>1180</v>
      </c>
      <c r="AN6" s="309"/>
      <c r="AO6" s="309"/>
      <c r="AP6" s="309"/>
      <c r="AQ6" s="309"/>
      <c r="AR6" s="309"/>
      <c r="AS6" s="310" t="s">
        <v>1179</v>
      </c>
      <c r="AT6" s="310" t="s">
        <v>397</v>
      </c>
      <c r="AU6" s="310" t="s">
        <v>397</v>
      </c>
      <c r="AV6" s="309"/>
      <c r="AW6" s="309"/>
      <c r="AX6" s="309"/>
      <c r="AY6" s="309"/>
      <c r="AZ6" s="309"/>
      <c r="BA6" s="309"/>
      <c r="BB6" s="309"/>
      <c r="BC6" s="310" t="s">
        <v>1074</v>
      </c>
      <c r="BD6" s="310" t="s">
        <v>904</v>
      </c>
      <c r="BE6" s="310" t="s">
        <v>855</v>
      </c>
      <c r="BF6" s="310" t="s">
        <v>855</v>
      </c>
      <c r="BG6" s="310" t="s">
        <v>368</v>
      </c>
      <c r="BH6" s="309"/>
      <c r="BI6" s="310" t="s">
        <v>397</v>
      </c>
      <c r="BJ6" s="310" t="s">
        <v>397</v>
      </c>
      <c r="BK6" s="309"/>
      <c r="BL6" s="309"/>
      <c r="BM6" s="310" t="s">
        <v>368</v>
      </c>
      <c r="BN6" s="310" t="s">
        <v>368</v>
      </c>
      <c r="BO6" s="310" t="s">
        <v>368</v>
      </c>
      <c r="BP6" s="310" t="s">
        <v>368</v>
      </c>
      <c r="BQ6" s="310" t="s">
        <v>415</v>
      </c>
      <c r="BR6" s="310" t="s">
        <v>415</v>
      </c>
      <c r="BS6" s="310" t="s">
        <v>1178</v>
      </c>
      <c r="BT6" s="310" t="s">
        <v>1160</v>
      </c>
      <c r="BU6" s="310" t="s">
        <v>368</v>
      </c>
      <c r="BV6" s="310" t="s">
        <v>368</v>
      </c>
      <c r="BW6" s="309"/>
      <c r="BX6" s="310" t="s">
        <v>1177</v>
      </c>
      <c r="BY6" s="310" t="s">
        <v>368</v>
      </c>
      <c r="BZ6" s="310" t="s">
        <v>368</v>
      </c>
      <c r="CA6" s="310" t="s">
        <v>368</v>
      </c>
      <c r="CB6" s="310" t="s">
        <v>368</v>
      </c>
      <c r="CC6" s="310" t="s">
        <v>368</v>
      </c>
      <c r="CD6" s="309"/>
      <c r="CE6" s="310" t="s">
        <v>416</v>
      </c>
      <c r="CF6" s="310" t="s">
        <v>416</v>
      </c>
      <c r="CG6" s="310" t="s">
        <v>379</v>
      </c>
      <c r="CH6" s="310" t="s">
        <v>368</v>
      </c>
      <c r="CI6" s="310" t="s">
        <v>1176</v>
      </c>
      <c r="CJ6" s="310" t="s">
        <v>1175</v>
      </c>
      <c r="CK6" s="309"/>
      <c r="CL6" s="309"/>
      <c r="CM6" s="310" t="s">
        <v>415</v>
      </c>
      <c r="CN6" s="310" t="s">
        <v>1174</v>
      </c>
      <c r="CO6" s="309"/>
      <c r="CP6" s="309"/>
      <c r="CQ6" s="310" t="s">
        <v>368</v>
      </c>
      <c r="CR6" s="310" t="s">
        <v>368</v>
      </c>
      <c r="CS6" s="309"/>
      <c r="CT6" s="309"/>
      <c r="CU6" s="309"/>
      <c r="CV6" s="309"/>
      <c r="CW6" s="309"/>
      <c r="CX6" s="309"/>
      <c r="CY6" s="309"/>
      <c r="CZ6" s="309"/>
      <c r="DA6" s="310" t="s">
        <v>368</v>
      </c>
      <c r="DB6" s="309"/>
      <c r="DC6" s="309"/>
      <c r="DD6" s="309"/>
      <c r="DE6" s="309"/>
      <c r="DF6" s="309"/>
      <c r="DG6" s="310" t="s">
        <v>1173</v>
      </c>
      <c r="DH6" s="310" t="s">
        <v>1172</v>
      </c>
      <c r="DI6" s="309"/>
      <c r="DJ6" s="310" t="s">
        <v>397</v>
      </c>
      <c r="DK6" s="310" t="s">
        <v>397</v>
      </c>
      <c r="DL6" s="309"/>
      <c r="DM6" s="310" t="s">
        <v>368</v>
      </c>
      <c r="DN6" s="310" t="s">
        <v>1171</v>
      </c>
      <c r="DO6" s="310" t="s">
        <v>1170</v>
      </c>
      <c r="DP6" s="310" t="s">
        <v>1169</v>
      </c>
      <c r="DQ6" s="310" t="s">
        <v>1168</v>
      </c>
      <c r="DR6" s="310" t="s">
        <v>407</v>
      </c>
      <c r="DS6" s="310" t="s">
        <v>407</v>
      </c>
      <c r="DT6" s="309"/>
      <c r="DU6" s="309"/>
      <c r="DV6" s="310" t="s">
        <v>368</v>
      </c>
      <c r="DW6" s="309"/>
      <c r="DX6" s="309"/>
      <c r="DY6" s="310" t="s">
        <v>375</v>
      </c>
      <c r="DZ6" s="310" t="s">
        <v>378</v>
      </c>
      <c r="EA6" s="310" t="s">
        <v>1167</v>
      </c>
      <c r="EB6" s="310" t="s">
        <v>1166</v>
      </c>
      <c r="EC6" s="310" t="s">
        <v>405</v>
      </c>
      <c r="ED6" s="310" t="s">
        <v>1165</v>
      </c>
      <c r="EE6" s="310" t="s">
        <v>368</v>
      </c>
      <c r="EF6" s="309"/>
      <c r="EG6" s="309"/>
      <c r="EH6" s="309"/>
      <c r="EI6" s="309"/>
      <c r="EJ6" s="310" t="s">
        <v>1164</v>
      </c>
      <c r="EK6" s="310" t="s">
        <v>1163</v>
      </c>
      <c r="EL6" s="309"/>
      <c r="EM6" s="310" t="s">
        <v>397</v>
      </c>
      <c r="EN6" s="310" t="s">
        <v>397</v>
      </c>
      <c r="EO6" s="310" t="s">
        <v>401</v>
      </c>
      <c r="EP6" s="310" t="s">
        <v>401</v>
      </c>
      <c r="EQ6" s="310" t="s">
        <v>1162</v>
      </c>
      <c r="ER6" s="310" t="s">
        <v>977</v>
      </c>
      <c r="ES6" s="309"/>
      <c r="ET6" s="310" t="s">
        <v>368</v>
      </c>
      <c r="EU6" s="310" t="s">
        <v>556</v>
      </c>
      <c r="EV6" s="309"/>
      <c r="EW6" s="310" t="s">
        <v>368</v>
      </c>
      <c r="EX6" s="310" t="s">
        <v>397</v>
      </c>
      <c r="EY6" s="310" t="s">
        <v>397</v>
      </c>
      <c r="EZ6" s="309"/>
      <c r="FA6" s="309"/>
      <c r="FB6" s="310" t="s">
        <v>1005</v>
      </c>
      <c r="FC6" s="309"/>
      <c r="FD6" s="310" t="s">
        <v>1161</v>
      </c>
      <c r="FE6" s="309"/>
      <c r="FF6" s="309"/>
      <c r="FG6" s="310" t="s">
        <v>873</v>
      </c>
      <c r="FH6" s="309"/>
      <c r="FI6" s="310" t="s">
        <v>1160</v>
      </c>
      <c r="FJ6" s="309"/>
      <c r="FK6" s="309"/>
      <c r="FL6" s="310" t="s">
        <v>368</v>
      </c>
      <c r="FM6" s="310" t="s">
        <v>368</v>
      </c>
      <c r="FN6" s="310" t="s">
        <v>369</v>
      </c>
      <c r="FO6" s="309"/>
      <c r="FP6" s="310" t="s">
        <v>368</v>
      </c>
      <c r="FQ6" s="310" t="s">
        <v>368</v>
      </c>
      <c r="FR6" s="309"/>
      <c r="FS6" s="310" t="s">
        <v>989</v>
      </c>
      <c r="FT6" s="310" t="s">
        <v>1159</v>
      </c>
      <c r="FU6" s="310" t="s">
        <v>368</v>
      </c>
      <c r="FV6" s="310" t="s">
        <v>1158</v>
      </c>
      <c r="FW6" s="309"/>
      <c r="FX6" s="310" t="s">
        <v>391</v>
      </c>
      <c r="FY6" s="310" t="s">
        <v>1157</v>
      </c>
    </row>
    <row r="7" spans="1:181" x14ac:dyDescent="0.2">
      <c r="A7" s="312" t="s">
        <v>1127</v>
      </c>
      <c r="B7" s="312" t="s">
        <v>1156</v>
      </c>
      <c r="C7" s="311">
        <v>42166.541666666664</v>
      </c>
      <c r="D7" s="310" t="s">
        <v>368</v>
      </c>
      <c r="E7" s="310" t="s">
        <v>368</v>
      </c>
      <c r="F7" s="310" t="s">
        <v>368</v>
      </c>
      <c r="G7" s="310" t="s">
        <v>368</v>
      </c>
      <c r="H7" s="310" t="s">
        <v>368</v>
      </c>
      <c r="I7" s="310" t="s">
        <v>368</v>
      </c>
      <c r="J7" s="309"/>
      <c r="K7" s="310" t="s">
        <v>368</v>
      </c>
      <c r="L7" s="310" t="s">
        <v>373</v>
      </c>
      <c r="M7" s="310" t="s">
        <v>368</v>
      </c>
      <c r="N7" s="310" t="s">
        <v>368</v>
      </c>
      <c r="O7" s="310" t="s">
        <v>368</v>
      </c>
      <c r="P7" s="310" t="s">
        <v>368</v>
      </c>
      <c r="Q7" s="309"/>
      <c r="R7" s="309"/>
      <c r="S7" s="310" t="s">
        <v>368</v>
      </c>
      <c r="T7" s="309"/>
      <c r="U7" s="309"/>
      <c r="V7" s="309"/>
      <c r="W7" s="309"/>
      <c r="X7" s="310" t="s">
        <v>372</v>
      </c>
      <c r="Y7" s="310" t="s">
        <v>372</v>
      </c>
      <c r="Z7" s="309"/>
      <c r="AA7" s="309"/>
      <c r="AB7" s="309"/>
      <c r="AC7" s="309"/>
      <c r="AD7" s="309"/>
      <c r="AE7" s="309"/>
      <c r="AF7" s="310" t="s">
        <v>372</v>
      </c>
      <c r="AG7" s="310" t="s">
        <v>372</v>
      </c>
      <c r="AH7" s="309"/>
      <c r="AI7" s="309"/>
      <c r="AJ7" s="310" t="s">
        <v>371</v>
      </c>
      <c r="AK7" s="309"/>
      <c r="AL7" s="310" t="s">
        <v>548</v>
      </c>
      <c r="AM7" s="310" t="s">
        <v>548</v>
      </c>
      <c r="AN7" s="309"/>
      <c r="AO7" s="309"/>
      <c r="AP7" s="309"/>
      <c r="AQ7" s="309"/>
      <c r="AR7" s="309"/>
      <c r="AS7" s="310" t="s">
        <v>1155</v>
      </c>
      <c r="AT7" s="310" t="s">
        <v>397</v>
      </c>
      <c r="AU7" s="310" t="s">
        <v>397</v>
      </c>
      <c r="AV7" s="309"/>
      <c r="AW7" s="309"/>
      <c r="AX7" s="309"/>
      <c r="AY7" s="309"/>
      <c r="AZ7" s="309"/>
      <c r="BA7" s="309"/>
      <c r="BB7" s="309"/>
      <c r="BC7" s="310" t="s">
        <v>1154</v>
      </c>
      <c r="BD7" s="310" t="s">
        <v>1153</v>
      </c>
      <c r="BE7" s="310" t="s">
        <v>1152</v>
      </c>
      <c r="BF7" s="310" t="s">
        <v>1151</v>
      </c>
      <c r="BG7" s="310" t="s">
        <v>910</v>
      </c>
      <c r="BH7" s="309"/>
      <c r="BI7" s="310" t="s">
        <v>557</v>
      </c>
      <c r="BJ7" s="310" t="s">
        <v>397</v>
      </c>
      <c r="BK7" s="309"/>
      <c r="BL7" s="309"/>
      <c r="BM7" s="310" t="s">
        <v>368</v>
      </c>
      <c r="BN7" s="310" t="s">
        <v>368</v>
      </c>
      <c r="BO7" s="310" t="s">
        <v>368</v>
      </c>
      <c r="BP7" s="310" t="s">
        <v>368</v>
      </c>
      <c r="BQ7" s="310" t="s">
        <v>415</v>
      </c>
      <c r="BR7" s="310" t="s">
        <v>415</v>
      </c>
      <c r="BS7" s="310" t="s">
        <v>1150</v>
      </c>
      <c r="BT7" s="310" t="s">
        <v>1149</v>
      </c>
      <c r="BU7" s="310" t="s">
        <v>384</v>
      </c>
      <c r="BV7" s="310" t="s">
        <v>368</v>
      </c>
      <c r="BW7" s="309"/>
      <c r="BX7" s="310" t="s">
        <v>1148</v>
      </c>
      <c r="BY7" s="310" t="s">
        <v>385</v>
      </c>
      <c r="BZ7" s="310" t="s">
        <v>368</v>
      </c>
      <c r="CA7" s="310" t="s">
        <v>368</v>
      </c>
      <c r="CB7" s="310" t="s">
        <v>368</v>
      </c>
      <c r="CC7" s="310" t="s">
        <v>368</v>
      </c>
      <c r="CD7" s="309"/>
      <c r="CE7" s="310" t="s">
        <v>416</v>
      </c>
      <c r="CF7" s="310" t="s">
        <v>416</v>
      </c>
      <c r="CG7" s="310" t="s">
        <v>1147</v>
      </c>
      <c r="CH7" s="310" t="s">
        <v>368</v>
      </c>
      <c r="CI7" s="310" t="s">
        <v>422</v>
      </c>
      <c r="CJ7" s="310" t="s">
        <v>1146</v>
      </c>
      <c r="CK7" s="309"/>
      <c r="CL7" s="309"/>
      <c r="CM7" s="310" t="s">
        <v>415</v>
      </c>
      <c r="CN7" s="310" t="s">
        <v>1145</v>
      </c>
      <c r="CO7" s="309"/>
      <c r="CP7" s="309"/>
      <c r="CQ7" s="310" t="s">
        <v>368</v>
      </c>
      <c r="CR7" s="310" t="s">
        <v>368</v>
      </c>
      <c r="CS7" s="309"/>
      <c r="CT7" s="309"/>
      <c r="CU7" s="309"/>
      <c r="CV7" s="309"/>
      <c r="CW7" s="309"/>
      <c r="CX7" s="309"/>
      <c r="CY7" s="309"/>
      <c r="CZ7" s="309"/>
      <c r="DA7" s="310" t="s">
        <v>368</v>
      </c>
      <c r="DB7" s="309"/>
      <c r="DC7" s="309"/>
      <c r="DD7" s="309"/>
      <c r="DE7" s="309"/>
      <c r="DF7" s="309"/>
      <c r="DG7" s="310" t="s">
        <v>1144</v>
      </c>
      <c r="DH7" s="310" t="s">
        <v>1143</v>
      </c>
      <c r="DI7" s="309"/>
      <c r="DJ7" s="310" t="s">
        <v>397</v>
      </c>
      <c r="DK7" s="310" t="s">
        <v>1142</v>
      </c>
      <c r="DL7" s="309"/>
      <c r="DM7" s="310" t="s">
        <v>368</v>
      </c>
      <c r="DN7" s="310" t="s">
        <v>440</v>
      </c>
      <c r="DO7" s="310" t="s">
        <v>1078</v>
      </c>
      <c r="DP7" s="310" t="s">
        <v>1141</v>
      </c>
      <c r="DQ7" s="310" t="s">
        <v>1140</v>
      </c>
      <c r="DR7" s="310" t="s">
        <v>407</v>
      </c>
      <c r="DS7" s="310" t="s">
        <v>407</v>
      </c>
      <c r="DT7" s="309"/>
      <c r="DU7" s="309"/>
      <c r="DV7" s="310" t="s">
        <v>368</v>
      </c>
      <c r="DW7" s="309"/>
      <c r="DX7" s="309"/>
      <c r="DY7" s="310" t="s">
        <v>368</v>
      </c>
      <c r="DZ7" s="309"/>
      <c r="EA7" s="310" t="s">
        <v>405</v>
      </c>
      <c r="EB7" s="310" t="s">
        <v>405</v>
      </c>
      <c r="EC7" s="310" t="s">
        <v>405</v>
      </c>
      <c r="ED7" s="310" t="s">
        <v>405</v>
      </c>
      <c r="EE7" s="310" t="s">
        <v>368</v>
      </c>
      <c r="EF7" s="309"/>
      <c r="EG7" s="309"/>
      <c r="EH7" s="309"/>
      <c r="EI7" s="309"/>
      <c r="EJ7" s="310" t="s">
        <v>1139</v>
      </c>
      <c r="EK7" s="310" t="s">
        <v>1138</v>
      </c>
      <c r="EL7" s="309"/>
      <c r="EM7" s="310" t="s">
        <v>397</v>
      </c>
      <c r="EN7" s="310" t="s">
        <v>397</v>
      </c>
      <c r="EO7" s="310" t="s">
        <v>562</v>
      </c>
      <c r="EP7" s="310" t="s">
        <v>401</v>
      </c>
      <c r="EQ7" s="310" t="s">
        <v>1137</v>
      </c>
      <c r="ER7" s="310" t="s">
        <v>1136</v>
      </c>
      <c r="ES7" s="309"/>
      <c r="ET7" s="310" t="s">
        <v>368</v>
      </c>
      <c r="EU7" s="310" t="s">
        <v>1135</v>
      </c>
      <c r="EV7" s="309"/>
      <c r="EW7" s="310" t="s">
        <v>368</v>
      </c>
      <c r="EX7" s="310" t="s">
        <v>397</v>
      </c>
      <c r="EY7" s="310" t="s">
        <v>557</v>
      </c>
      <c r="EZ7" s="309"/>
      <c r="FA7" s="309"/>
      <c r="FB7" s="310" t="s">
        <v>368</v>
      </c>
      <c r="FC7" s="309"/>
      <c r="FD7" s="310" t="s">
        <v>1134</v>
      </c>
      <c r="FE7" s="309"/>
      <c r="FF7" s="309"/>
      <c r="FG7" s="310" t="s">
        <v>766</v>
      </c>
      <c r="FH7" s="309"/>
      <c r="FI7" s="310" t="s">
        <v>1133</v>
      </c>
      <c r="FJ7" s="309"/>
      <c r="FK7" s="309"/>
      <c r="FL7" s="310" t="s">
        <v>368</v>
      </c>
      <c r="FM7" s="310" t="s">
        <v>368</v>
      </c>
      <c r="FN7" s="310" t="s">
        <v>369</v>
      </c>
      <c r="FO7" s="309"/>
      <c r="FP7" s="310" t="s">
        <v>368</v>
      </c>
      <c r="FQ7" s="310" t="s">
        <v>368</v>
      </c>
      <c r="FR7" s="309"/>
      <c r="FS7" s="310" t="s">
        <v>1132</v>
      </c>
      <c r="FT7" s="310" t="s">
        <v>1131</v>
      </c>
      <c r="FU7" s="310" t="s">
        <v>368</v>
      </c>
      <c r="FV7" s="310" t="s">
        <v>1130</v>
      </c>
      <c r="FW7" s="309"/>
      <c r="FX7" s="310" t="s">
        <v>1129</v>
      </c>
      <c r="FY7" s="310" t="s">
        <v>1128</v>
      </c>
    </row>
    <row r="8" spans="1:181" x14ac:dyDescent="0.2">
      <c r="A8" s="312" t="s">
        <v>1127</v>
      </c>
      <c r="B8" s="312" t="s">
        <v>356</v>
      </c>
      <c r="C8" s="311">
        <v>42261.434027777781</v>
      </c>
      <c r="D8" s="310" t="s">
        <v>368</v>
      </c>
      <c r="E8" s="310" t="s">
        <v>368</v>
      </c>
      <c r="F8" s="310" t="s">
        <v>368</v>
      </c>
      <c r="G8" s="310" t="s">
        <v>368</v>
      </c>
      <c r="H8" s="310" t="s">
        <v>368</v>
      </c>
      <c r="I8" s="310" t="s">
        <v>368</v>
      </c>
      <c r="J8" s="309"/>
      <c r="K8" s="310" t="s">
        <v>368</v>
      </c>
      <c r="L8" s="310" t="s">
        <v>373</v>
      </c>
      <c r="M8" s="310" t="s">
        <v>368</v>
      </c>
      <c r="N8" s="310" t="s">
        <v>368</v>
      </c>
      <c r="O8" s="310" t="s">
        <v>368</v>
      </c>
      <c r="P8" s="310" t="s">
        <v>368</v>
      </c>
      <c r="Q8" s="309"/>
      <c r="R8" s="309"/>
      <c r="S8" s="310" t="s">
        <v>368</v>
      </c>
      <c r="T8" s="309"/>
      <c r="U8" s="309"/>
      <c r="V8" s="309"/>
      <c r="W8" s="309"/>
      <c r="X8" s="310" t="s">
        <v>372</v>
      </c>
      <c r="Y8" s="310" t="s">
        <v>372</v>
      </c>
      <c r="Z8" s="309"/>
      <c r="AA8" s="309"/>
      <c r="AB8" s="309"/>
      <c r="AC8" s="309"/>
      <c r="AD8" s="309"/>
      <c r="AE8" s="309"/>
      <c r="AF8" s="310" t="s">
        <v>372</v>
      </c>
      <c r="AG8" s="310" t="s">
        <v>372</v>
      </c>
      <c r="AH8" s="309"/>
      <c r="AI8" s="309"/>
      <c r="AJ8" s="310" t="s">
        <v>371</v>
      </c>
      <c r="AK8" s="309"/>
      <c r="AL8" s="310" t="s">
        <v>1126</v>
      </c>
      <c r="AM8" s="310" t="s">
        <v>1126</v>
      </c>
      <c r="AN8" s="309"/>
      <c r="AO8" s="309"/>
      <c r="AP8" s="309"/>
      <c r="AQ8" s="309"/>
      <c r="AR8" s="309"/>
      <c r="AS8" s="310" t="s">
        <v>600</v>
      </c>
      <c r="AT8" s="310" t="s">
        <v>397</v>
      </c>
      <c r="AU8" s="310" t="s">
        <v>397</v>
      </c>
      <c r="AV8" s="309"/>
      <c r="AW8" s="309"/>
      <c r="AX8" s="309"/>
      <c r="AY8" s="309"/>
      <c r="AZ8" s="309"/>
      <c r="BA8" s="309"/>
      <c r="BB8" s="309"/>
      <c r="BC8" s="310" t="s">
        <v>1125</v>
      </c>
      <c r="BD8" s="310" t="s">
        <v>1124</v>
      </c>
      <c r="BE8" s="310" t="s">
        <v>1123</v>
      </c>
      <c r="BF8" s="310" t="s">
        <v>1122</v>
      </c>
      <c r="BG8" s="310" t="s">
        <v>1121</v>
      </c>
      <c r="BH8" s="309"/>
      <c r="BI8" s="310" t="s">
        <v>397</v>
      </c>
      <c r="BJ8" s="310" t="s">
        <v>397</v>
      </c>
      <c r="BK8" s="309"/>
      <c r="BL8" s="309"/>
      <c r="BM8" s="310" t="s">
        <v>368</v>
      </c>
      <c r="BN8" s="310" t="s">
        <v>368</v>
      </c>
      <c r="BO8" s="310" t="s">
        <v>368</v>
      </c>
      <c r="BP8" s="310" t="s">
        <v>368</v>
      </c>
      <c r="BQ8" s="310" t="s">
        <v>415</v>
      </c>
      <c r="BR8" s="310" t="s">
        <v>415</v>
      </c>
      <c r="BS8" s="310" t="s">
        <v>1120</v>
      </c>
      <c r="BT8" s="310" t="s">
        <v>1119</v>
      </c>
      <c r="BU8" s="310" t="s">
        <v>368</v>
      </c>
      <c r="BV8" s="310" t="s">
        <v>368</v>
      </c>
      <c r="BW8" s="309"/>
      <c r="BX8" s="310" t="s">
        <v>1110</v>
      </c>
      <c r="BY8" s="310" t="s">
        <v>1047</v>
      </c>
      <c r="BZ8" s="310" t="s">
        <v>368</v>
      </c>
      <c r="CA8" s="310" t="s">
        <v>368</v>
      </c>
      <c r="CB8" s="310" t="s">
        <v>368</v>
      </c>
      <c r="CC8" s="310" t="s">
        <v>368</v>
      </c>
      <c r="CD8" s="309"/>
      <c r="CE8" s="310" t="s">
        <v>416</v>
      </c>
      <c r="CF8" s="310" t="s">
        <v>416</v>
      </c>
      <c r="CG8" s="310" t="s">
        <v>584</v>
      </c>
      <c r="CH8" s="310" t="s">
        <v>368</v>
      </c>
      <c r="CI8" s="310" t="s">
        <v>1118</v>
      </c>
      <c r="CJ8" s="310" t="s">
        <v>1117</v>
      </c>
      <c r="CK8" s="309"/>
      <c r="CL8" s="309"/>
      <c r="CM8" s="310" t="s">
        <v>415</v>
      </c>
      <c r="CN8" s="310" t="s">
        <v>1116</v>
      </c>
      <c r="CO8" s="309"/>
      <c r="CP8" s="309"/>
      <c r="CQ8" s="310" t="s">
        <v>368</v>
      </c>
      <c r="CR8" s="310" t="s">
        <v>368</v>
      </c>
      <c r="CS8" s="309"/>
      <c r="CT8" s="309"/>
      <c r="CU8" s="309"/>
      <c r="CV8" s="309"/>
      <c r="CW8" s="309"/>
      <c r="CX8" s="309"/>
      <c r="CY8" s="309"/>
      <c r="CZ8" s="309"/>
      <c r="DA8" s="310" t="s">
        <v>368</v>
      </c>
      <c r="DB8" s="309"/>
      <c r="DC8" s="309"/>
      <c r="DD8" s="309"/>
      <c r="DE8" s="309"/>
      <c r="DF8" s="309"/>
      <c r="DG8" s="310" t="s">
        <v>474</v>
      </c>
      <c r="DH8" s="310" t="s">
        <v>1115</v>
      </c>
      <c r="DI8" s="309"/>
      <c r="DJ8" s="310" t="s">
        <v>397</v>
      </c>
      <c r="DK8" s="310" t="s">
        <v>1114</v>
      </c>
      <c r="DL8" s="309"/>
      <c r="DM8" s="310" t="s">
        <v>368</v>
      </c>
      <c r="DN8" s="310" t="s">
        <v>1083</v>
      </c>
      <c r="DO8" s="310" t="s">
        <v>1113</v>
      </c>
      <c r="DP8" s="310" t="s">
        <v>1112</v>
      </c>
      <c r="DQ8" s="310" t="s">
        <v>843</v>
      </c>
      <c r="DR8" s="310" t="s">
        <v>407</v>
      </c>
      <c r="DS8" s="310" t="s">
        <v>407</v>
      </c>
      <c r="DT8" s="309"/>
      <c r="DU8" s="309"/>
      <c r="DV8" s="310" t="s">
        <v>368</v>
      </c>
      <c r="DW8" s="309"/>
      <c r="DX8" s="309"/>
      <c r="DY8" s="310" t="s">
        <v>375</v>
      </c>
      <c r="DZ8" s="310" t="s">
        <v>378</v>
      </c>
      <c r="EA8" s="310" t="s">
        <v>405</v>
      </c>
      <c r="EB8" s="310" t="s">
        <v>405</v>
      </c>
      <c r="EC8" s="310" t="s">
        <v>405</v>
      </c>
      <c r="ED8" s="310" t="s">
        <v>1111</v>
      </c>
      <c r="EE8" s="310" t="s">
        <v>368</v>
      </c>
      <c r="EF8" s="309"/>
      <c r="EG8" s="309"/>
      <c r="EH8" s="309"/>
      <c r="EI8" s="309"/>
      <c r="EJ8" s="310" t="s">
        <v>594</v>
      </c>
      <c r="EK8" s="310" t="s">
        <v>1110</v>
      </c>
      <c r="EL8" s="309"/>
      <c r="EM8" s="310" t="s">
        <v>397</v>
      </c>
      <c r="EN8" s="310" t="s">
        <v>397</v>
      </c>
      <c r="EO8" s="310" t="s">
        <v>401</v>
      </c>
      <c r="EP8" s="310" t="s">
        <v>401</v>
      </c>
      <c r="EQ8" s="310" t="s">
        <v>1109</v>
      </c>
      <c r="ER8" s="310" t="s">
        <v>1108</v>
      </c>
      <c r="ES8" s="309"/>
      <c r="ET8" s="310" t="s">
        <v>368</v>
      </c>
      <c r="EU8" s="310" t="s">
        <v>1107</v>
      </c>
      <c r="EV8" s="309"/>
      <c r="EW8" s="310" t="s">
        <v>368</v>
      </c>
      <c r="EX8" s="310" t="s">
        <v>397</v>
      </c>
      <c r="EY8" s="310" t="s">
        <v>397</v>
      </c>
      <c r="EZ8" s="309"/>
      <c r="FA8" s="309"/>
      <c r="FB8" s="310" t="s">
        <v>368</v>
      </c>
      <c r="FC8" s="309"/>
      <c r="FD8" s="310" t="s">
        <v>1106</v>
      </c>
      <c r="FE8" s="309"/>
      <c r="FF8" s="309"/>
      <c r="FG8" s="310" t="s">
        <v>1105</v>
      </c>
      <c r="FH8" s="309"/>
      <c r="FI8" s="310" t="s">
        <v>1104</v>
      </c>
      <c r="FJ8" s="309"/>
      <c r="FK8" s="309"/>
      <c r="FL8" s="310" t="s">
        <v>559</v>
      </c>
      <c r="FM8" s="310" t="s">
        <v>368</v>
      </c>
      <c r="FN8" s="310" t="s">
        <v>369</v>
      </c>
      <c r="FO8" s="309"/>
      <c r="FP8" s="310" t="s">
        <v>574</v>
      </c>
      <c r="FQ8" s="310" t="s">
        <v>368</v>
      </c>
      <c r="FR8" s="309"/>
      <c r="FS8" s="310" t="s">
        <v>415</v>
      </c>
      <c r="FT8" s="310" t="s">
        <v>415</v>
      </c>
      <c r="FU8" s="310" t="s">
        <v>368</v>
      </c>
      <c r="FV8" s="310" t="s">
        <v>1103</v>
      </c>
      <c r="FW8" s="309"/>
      <c r="FX8" s="310" t="s">
        <v>1102</v>
      </c>
      <c r="FY8" s="310" t="s">
        <v>1101</v>
      </c>
    </row>
    <row r="9" spans="1:181" x14ac:dyDescent="0.2">
      <c r="A9" s="312" t="s">
        <v>1071</v>
      </c>
      <c r="B9" s="312" t="s">
        <v>1100</v>
      </c>
      <c r="C9" s="311">
        <v>42166.576388888891</v>
      </c>
      <c r="D9" s="310" t="s">
        <v>368</v>
      </c>
      <c r="E9" s="310" t="s">
        <v>368</v>
      </c>
      <c r="F9" s="310" t="s">
        <v>368</v>
      </c>
      <c r="G9" s="310" t="s">
        <v>368</v>
      </c>
      <c r="H9" s="310" t="s">
        <v>368</v>
      </c>
      <c r="I9" s="310" t="s">
        <v>368</v>
      </c>
      <c r="J9" s="309"/>
      <c r="K9" s="310" t="s">
        <v>368</v>
      </c>
      <c r="L9" s="310" t="s">
        <v>373</v>
      </c>
      <c r="M9" s="310" t="s">
        <v>368</v>
      </c>
      <c r="N9" s="310" t="s">
        <v>385</v>
      </c>
      <c r="O9" s="310" t="s">
        <v>368</v>
      </c>
      <c r="P9" s="310" t="s">
        <v>368</v>
      </c>
      <c r="Q9" s="309"/>
      <c r="R9" s="309"/>
      <c r="S9" s="310" t="s">
        <v>368</v>
      </c>
      <c r="T9" s="309"/>
      <c r="U9" s="309"/>
      <c r="V9" s="309"/>
      <c r="W9" s="309"/>
      <c r="X9" s="310" t="s">
        <v>372</v>
      </c>
      <c r="Y9" s="310" t="s">
        <v>372</v>
      </c>
      <c r="Z9" s="309"/>
      <c r="AA9" s="309"/>
      <c r="AB9" s="309"/>
      <c r="AC9" s="309"/>
      <c r="AD9" s="309"/>
      <c r="AE9" s="309"/>
      <c r="AF9" s="310" t="s">
        <v>372</v>
      </c>
      <c r="AG9" s="310" t="s">
        <v>372</v>
      </c>
      <c r="AH9" s="309"/>
      <c r="AI9" s="309"/>
      <c r="AJ9" s="310" t="s">
        <v>371</v>
      </c>
      <c r="AK9" s="309"/>
      <c r="AL9" s="310" t="s">
        <v>1099</v>
      </c>
      <c r="AM9" s="310" t="s">
        <v>1099</v>
      </c>
      <c r="AN9" s="309"/>
      <c r="AO9" s="309"/>
      <c r="AP9" s="309"/>
      <c r="AQ9" s="309"/>
      <c r="AR9" s="309"/>
      <c r="AS9" s="310" t="s">
        <v>1098</v>
      </c>
      <c r="AT9" s="310" t="s">
        <v>397</v>
      </c>
      <c r="AU9" s="310" t="s">
        <v>397</v>
      </c>
      <c r="AV9" s="309"/>
      <c r="AW9" s="309"/>
      <c r="AX9" s="309"/>
      <c r="AY9" s="309"/>
      <c r="AZ9" s="309"/>
      <c r="BA9" s="309"/>
      <c r="BB9" s="309"/>
      <c r="BC9" s="310" t="s">
        <v>1097</v>
      </c>
      <c r="BD9" s="310" t="s">
        <v>1096</v>
      </c>
      <c r="BE9" s="310" t="s">
        <v>1095</v>
      </c>
      <c r="BF9" s="310" t="s">
        <v>1094</v>
      </c>
      <c r="BG9" s="310" t="s">
        <v>385</v>
      </c>
      <c r="BH9" s="309"/>
      <c r="BI9" s="310" t="s">
        <v>557</v>
      </c>
      <c r="BJ9" s="310" t="s">
        <v>397</v>
      </c>
      <c r="BK9" s="309"/>
      <c r="BL9" s="309"/>
      <c r="BM9" s="310" t="s">
        <v>368</v>
      </c>
      <c r="BN9" s="310" t="s">
        <v>368</v>
      </c>
      <c r="BO9" s="310" t="s">
        <v>368</v>
      </c>
      <c r="BP9" s="310" t="s">
        <v>368</v>
      </c>
      <c r="BQ9" s="310" t="s">
        <v>415</v>
      </c>
      <c r="BR9" s="310" t="s">
        <v>415</v>
      </c>
      <c r="BS9" s="310" t="s">
        <v>1093</v>
      </c>
      <c r="BT9" s="310" t="s">
        <v>1092</v>
      </c>
      <c r="BU9" s="310" t="s">
        <v>368</v>
      </c>
      <c r="BV9" s="310" t="s">
        <v>368</v>
      </c>
      <c r="BW9" s="309"/>
      <c r="BX9" s="310" t="s">
        <v>1091</v>
      </c>
      <c r="BY9" s="310" t="s">
        <v>563</v>
      </c>
      <c r="BZ9" s="310" t="s">
        <v>368</v>
      </c>
      <c r="CA9" s="310" t="s">
        <v>368</v>
      </c>
      <c r="CB9" s="310" t="s">
        <v>368</v>
      </c>
      <c r="CC9" s="310" t="s">
        <v>368</v>
      </c>
      <c r="CD9" s="309"/>
      <c r="CE9" s="310" t="s">
        <v>416</v>
      </c>
      <c r="CF9" s="310" t="s">
        <v>416</v>
      </c>
      <c r="CG9" s="310" t="s">
        <v>1090</v>
      </c>
      <c r="CH9" s="310" t="s">
        <v>368</v>
      </c>
      <c r="CI9" s="310" t="s">
        <v>1089</v>
      </c>
      <c r="CJ9" s="310" t="s">
        <v>1088</v>
      </c>
      <c r="CK9" s="309"/>
      <c r="CL9" s="309"/>
      <c r="CM9" s="310" t="s">
        <v>415</v>
      </c>
      <c r="CN9" s="310" t="s">
        <v>1087</v>
      </c>
      <c r="CO9" s="309"/>
      <c r="CP9" s="309"/>
      <c r="CQ9" s="310" t="s">
        <v>368</v>
      </c>
      <c r="CR9" s="310" t="s">
        <v>368</v>
      </c>
      <c r="CS9" s="309"/>
      <c r="CT9" s="309"/>
      <c r="CU9" s="309"/>
      <c r="CV9" s="309"/>
      <c r="CW9" s="309"/>
      <c r="CX9" s="309"/>
      <c r="CY9" s="309"/>
      <c r="CZ9" s="309"/>
      <c r="DA9" s="310" t="s">
        <v>368</v>
      </c>
      <c r="DB9" s="309"/>
      <c r="DC9" s="309"/>
      <c r="DD9" s="309"/>
      <c r="DE9" s="309"/>
      <c r="DF9" s="309"/>
      <c r="DG9" s="310" t="s">
        <v>1086</v>
      </c>
      <c r="DH9" s="310" t="s">
        <v>1085</v>
      </c>
      <c r="DI9" s="309"/>
      <c r="DJ9" s="310" t="s">
        <v>397</v>
      </c>
      <c r="DK9" s="310" t="s">
        <v>397</v>
      </c>
      <c r="DL9" s="309"/>
      <c r="DM9" s="310" t="s">
        <v>368</v>
      </c>
      <c r="DN9" s="310" t="s">
        <v>1084</v>
      </c>
      <c r="DO9" s="310" t="s">
        <v>1083</v>
      </c>
      <c r="DP9" s="310" t="s">
        <v>1082</v>
      </c>
      <c r="DQ9" s="310" t="s">
        <v>1081</v>
      </c>
      <c r="DR9" s="310" t="s">
        <v>407</v>
      </c>
      <c r="DS9" s="310" t="s">
        <v>407</v>
      </c>
      <c r="DT9" s="309"/>
      <c r="DU9" s="309"/>
      <c r="DV9" s="310" t="s">
        <v>368</v>
      </c>
      <c r="DW9" s="309"/>
      <c r="DX9" s="309"/>
      <c r="DY9" s="310" t="s">
        <v>368</v>
      </c>
      <c r="DZ9" s="309"/>
      <c r="EA9" s="310" t="s">
        <v>405</v>
      </c>
      <c r="EB9" s="310" t="s">
        <v>405</v>
      </c>
      <c r="EC9" s="310" t="s">
        <v>405</v>
      </c>
      <c r="ED9" s="310" t="s">
        <v>405</v>
      </c>
      <c r="EE9" s="310" t="s">
        <v>368</v>
      </c>
      <c r="EF9" s="309"/>
      <c r="EG9" s="309"/>
      <c r="EH9" s="309"/>
      <c r="EI9" s="309"/>
      <c r="EJ9" s="310" t="s">
        <v>1080</v>
      </c>
      <c r="EK9" s="310" t="s">
        <v>1079</v>
      </c>
      <c r="EL9" s="309"/>
      <c r="EM9" s="310" t="s">
        <v>397</v>
      </c>
      <c r="EN9" s="310" t="s">
        <v>397</v>
      </c>
      <c r="EO9" s="310" t="s">
        <v>562</v>
      </c>
      <c r="EP9" s="310" t="s">
        <v>401</v>
      </c>
      <c r="EQ9" s="310" t="s">
        <v>1078</v>
      </c>
      <c r="ER9" s="310" t="s">
        <v>1050</v>
      </c>
      <c r="ES9" s="309"/>
      <c r="ET9" s="310" t="s">
        <v>368</v>
      </c>
      <c r="EU9" s="310" t="s">
        <v>584</v>
      </c>
      <c r="EV9" s="309"/>
      <c r="EW9" s="310" t="s">
        <v>368</v>
      </c>
      <c r="EX9" s="310" t="s">
        <v>397</v>
      </c>
      <c r="EY9" s="310" t="s">
        <v>557</v>
      </c>
      <c r="EZ9" s="309"/>
      <c r="FA9" s="309"/>
      <c r="FB9" s="310" t="s">
        <v>368</v>
      </c>
      <c r="FC9" s="309"/>
      <c r="FD9" s="310" t="s">
        <v>1077</v>
      </c>
      <c r="FE9" s="309"/>
      <c r="FF9" s="309"/>
      <c r="FG9" s="310" t="s">
        <v>1050</v>
      </c>
      <c r="FH9" s="309"/>
      <c r="FI9" s="310" t="s">
        <v>1076</v>
      </c>
      <c r="FJ9" s="309"/>
      <c r="FK9" s="309"/>
      <c r="FL9" s="310" t="s">
        <v>368</v>
      </c>
      <c r="FM9" s="310" t="s">
        <v>368</v>
      </c>
      <c r="FN9" s="310" t="s">
        <v>369</v>
      </c>
      <c r="FO9" s="309"/>
      <c r="FP9" s="310" t="s">
        <v>387</v>
      </c>
      <c r="FQ9" s="310" t="s">
        <v>368</v>
      </c>
      <c r="FR9" s="309"/>
      <c r="FS9" s="310" t="s">
        <v>415</v>
      </c>
      <c r="FT9" s="310" t="s">
        <v>1075</v>
      </c>
      <c r="FU9" s="310" t="s">
        <v>368</v>
      </c>
      <c r="FV9" s="310" t="s">
        <v>1074</v>
      </c>
      <c r="FW9" s="309"/>
      <c r="FX9" s="310" t="s">
        <v>1073</v>
      </c>
      <c r="FY9" s="310" t="s">
        <v>1072</v>
      </c>
    </row>
    <row r="10" spans="1:181" x14ac:dyDescent="0.2">
      <c r="A10" s="312" t="s">
        <v>1071</v>
      </c>
      <c r="B10" s="312" t="s">
        <v>345</v>
      </c>
      <c r="C10" s="311">
        <v>42261.475694444445</v>
      </c>
      <c r="D10" s="310" t="s">
        <v>368</v>
      </c>
      <c r="E10" s="310" t="s">
        <v>368</v>
      </c>
      <c r="F10" s="310" t="s">
        <v>368</v>
      </c>
      <c r="G10" s="310" t="s">
        <v>368</v>
      </c>
      <c r="H10" s="310" t="s">
        <v>368</v>
      </c>
      <c r="I10" s="310" t="s">
        <v>368</v>
      </c>
      <c r="J10" s="309"/>
      <c r="K10" s="310" t="s">
        <v>368</v>
      </c>
      <c r="L10" s="310" t="s">
        <v>373</v>
      </c>
      <c r="M10" s="310" t="s">
        <v>368</v>
      </c>
      <c r="N10" s="310" t="s">
        <v>389</v>
      </c>
      <c r="O10" s="310" t="s">
        <v>368</v>
      </c>
      <c r="P10" s="310" t="s">
        <v>368</v>
      </c>
      <c r="Q10" s="309"/>
      <c r="R10" s="309"/>
      <c r="S10" s="310" t="s">
        <v>368</v>
      </c>
      <c r="T10" s="309"/>
      <c r="U10" s="309"/>
      <c r="V10" s="309"/>
      <c r="W10" s="309"/>
      <c r="X10" s="310" t="s">
        <v>372</v>
      </c>
      <c r="Y10" s="310" t="s">
        <v>372</v>
      </c>
      <c r="Z10" s="309"/>
      <c r="AA10" s="309"/>
      <c r="AB10" s="309"/>
      <c r="AC10" s="309"/>
      <c r="AD10" s="309"/>
      <c r="AE10" s="309"/>
      <c r="AF10" s="310" t="s">
        <v>372</v>
      </c>
      <c r="AG10" s="310" t="s">
        <v>372</v>
      </c>
      <c r="AH10" s="309"/>
      <c r="AI10" s="309"/>
      <c r="AJ10" s="310" t="s">
        <v>371</v>
      </c>
      <c r="AK10" s="309"/>
      <c r="AL10" s="310" t="s">
        <v>1070</v>
      </c>
      <c r="AM10" s="310" t="s">
        <v>1070</v>
      </c>
      <c r="AN10" s="309"/>
      <c r="AO10" s="309"/>
      <c r="AP10" s="309"/>
      <c r="AQ10" s="309"/>
      <c r="AR10" s="309"/>
      <c r="AS10" s="310" t="s">
        <v>1069</v>
      </c>
      <c r="AT10" s="310" t="s">
        <v>397</v>
      </c>
      <c r="AU10" s="310" t="s">
        <v>397</v>
      </c>
      <c r="AV10" s="309"/>
      <c r="AW10" s="309"/>
      <c r="AX10" s="309"/>
      <c r="AY10" s="309"/>
      <c r="AZ10" s="309"/>
      <c r="BA10" s="309"/>
      <c r="BB10" s="309"/>
      <c r="BC10" s="310" t="s">
        <v>1068</v>
      </c>
      <c r="BD10" s="310" t="s">
        <v>1067</v>
      </c>
      <c r="BE10" s="310" t="s">
        <v>1066</v>
      </c>
      <c r="BF10" s="310" t="s">
        <v>582</v>
      </c>
      <c r="BG10" s="310" t="s">
        <v>386</v>
      </c>
      <c r="BH10" s="309"/>
      <c r="BI10" s="310" t="s">
        <v>397</v>
      </c>
      <c r="BJ10" s="310" t="s">
        <v>397</v>
      </c>
      <c r="BK10" s="309"/>
      <c r="BL10" s="309"/>
      <c r="BM10" s="310" t="s">
        <v>368</v>
      </c>
      <c r="BN10" s="310" t="s">
        <v>368</v>
      </c>
      <c r="BO10" s="310" t="s">
        <v>368</v>
      </c>
      <c r="BP10" s="310" t="s">
        <v>368</v>
      </c>
      <c r="BQ10" s="310" t="s">
        <v>415</v>
      </c>
      <c r="BR10" s="310" t="s">
        <v>415</v>
      </c>
      <c r="BS10" s="310" t="s">
        <v>1065</v>
      </c>
      <c r="BT10" s="310" t="s">
        <v>1064</v>
      </c>
      <c r="BU10" s="310" t="s">
        <v>368</v>
      </c>
      <c r="BV10" s="310" t="s">
        <v>368</v>
      </c>
      <c r="BW10" s="309"/>
      <c r="BX10" s="310" t="s">
        <v>1063</v>
      </c>
      <c r="BY10" s="310" t="s">
        <v>388</v>
      </c>
      <c r="BZ10" s="310" t="s">
        <v>368</v>
      </c>
      <c r="CA10" s="310" t="s">
        <v>368</v>
      </c>
      <c r="CB10" s="310" t="s">
        <v>368</v>
      </c>
      <c r="CC10" s="310" t="s">
        <v>368</v>
      </c>
      <c r="CD10" s="309"/>
      <c r="CE10" s="310" t="s">
        <v>416</v>
      </c>
      <c r="CF10" s="310" t="s">
        <v>416</v>
      </c>
      <c r="CG10" s="310" t="s">
        <v>1062</v>
      </c>
      <c r="CH10" s="310" t="s">
        <v>368</v>
      </c>
      <c r="CI10" s="310" t="s">
        <v>1061</v>
      </c>
      <c r="CJ10" s="310" t="s">
        <v>1060</v>
      </c>
      <c r="CK10" s="309"/>
      <c r="CL10" s="309"/>
      <c r="CM10" s="310" t="s">
        <v>1059</v>
      </c>
      <c r="CN10" s="310" t="s">
        <v>1058</v>
      </c>
      <c r="CO10" s="309"/>
      <c r="CP10" s="309"/>
      <c r="CQ10" s="310" t="s">
        <v>368</v>
      </c>
      <c r="CR10" s="310" t="s">
        <v>368</v>
      </c>
      <c r="CS10" s="309"/>
      <c r="CT10" s="309"/>
      <c r="CU10" s="309"/>
      <c r="CV10" s="309"/>
      <c r="CW10" s="309"/>
      <c r="CX10" s="309"/>
      <c r="CY10" s="309"/>
      <c r="CZ10" s="309"/>
      <c r="DA10" s="310" t="s">
        <v>368</v>
      </c>
      <c r="DB10" s="309"/>
      <c r="DC10" s="309"/>
      <c r="DD10" s="309"/>
      <c r="DE10" s="309"/>
      <c r="DF10" s="309"/>
      <c r="DG10" s="310" t="s">
        <v>513</v>
      </c>
      <c r="DH10" s="310" t="s">
        <v>1057</v>
      </c>
      <c r="DI10" s="309"/>
      <c r="DJ10" s="310" t="s">
        <v>397</v>
      </c>
      <c r="DK10" s="310" t="s">
        <v>397</v>
      </c>
      <c r="DL10" s="309"/>
      <c r="DM10" s="310" t="s">
        <v>368</v>
      </c>
      <c r="DN10" s="310" t="s">
        <v>1056</v>
      </c>
      <c r="DO10" s="310" t="s">
        <v>1055</v>
      </c>
      <c r="DP10" s="310" t="s">
        <v>1054</v>
      </c>
      <c r="DQ10" s="310" t="s">
        <v>1053</v>
      </c>
      <c r="DR10" s="310" t="s">
        <v>407</v>
      </c>
      <c r="DS10" s="310" t="s">
        <v>407</v>
      </c>
      <c r="DT10" s="309"/>
      <c r="DU10" s="309"/>
      <c r="DV10" s="310" t="s">
        <v>368</v>
      </c>
      <c r="DW10" s="309"/>
      <c r="DX10" s="309"/>
      <c r="DY10" s="310" t="s">
        <v>375</v>
      </c>
      <c r="DZ10" s="310" t="s">
        <v>378</v>
      </c>
      <c r="EA10" s="310" t="s">
        <v>405</v>
      </c>
      <c r="EB10" s="310" t="s">
        <v>405</v>
      </c>
      <c r="EC10" s="310" t="s">
        <v>545</v>
      </c>
      <c r="ED10" s="310" t="s">
        <v>575</v>
      </c>
      <c r="EE10" s="310" t="s">
        <v>368</v>
      </c>
      <c r="EF10" s="309"/>
      <c r="EG10" s="309"/>
      <c r="EH10" s="309"/>
      <c r="EI10" s="309"/>
      <c r="EJ10" s="310" t="s">
        <v>1052</v>
      </c>
      <c r="EK10" s="310" t="s">
        <v>1051</v>
      </c>
      <c r="EL10" s="309"/>
      <c r="EM10" s="310" t="s">
        <v>397</v>
      </c>
      <c r="EN10" s="310" t="s">
        <v>397</v>
      </c>
      <c r="EO10" s="310" t="s">
        <v>401</v>
      </c>
      <c r="EP10" s="310" t="s">
        <v>401</v>
      </c>
      <c r="EQ10" s="310" t="s">
        <v>1050</v>
      </c>
      <c r="ER10" s="310" t="s">
        <v>624</v>
      </c>
      <c r="ES10" s="309"/>
      <c r="ET10" s="310" t="s">
        <v>368</v>
      </c>
      <c r="EU10" s="310" t="s">
        <v>436</v>
      </c>
      <c r="EV10" s="309"/>
      <c r="EW10" s="310" t="s">
        <v>368</v>
      </c>
      <c r="EX10" s="310" t="s">
        <v>397</v>
      </c>
      <c r="EY10" s="310" t="s">
        <v>397</v>
      </c>
      <c r="EZ10" s="309"/>
      <c r="FA10" s="309"/>
      <c r="FB10" s="310" t="s">
        <v>368</v>
      </c>
      <c r="FC10" s="309"/>
      <c r="FD10" s="310" t="s">
        <v>1049</v>
      </c>
      <c r="FE10" s="309"/>
      <c r="FF10" s="309"/>
      <c r="FG10" s="310" t="s">
        <v>590</v>
      </c>
      <c r="FH10" s="309"/>
      <c r="FI10" s="310" t="s">
        <v>1048</v>
      </c>
      <c r="FJ10" s="309"/>
      <c r="FK10" s="309"/>
      <c r="FL10" s="310" t="s">
        <v>368</v>
      </c>
      <c r="FM10" s="310" t="s">
        <v>368</v>
      </c>
      <c r="FN10" s="310" t="s">
        <v>369</v>
      </c>
      <c r="FO10" s="309"/>
      <c r="FP10" s="310" t="s">
        <v>1047</v>
      </c>
      <c r="FQ10" s="310" t="s">
        <v>368</v>
      </c>
      <c r="FR10" s="309"/>
      <c r="FS10" s="310" t="s">
        <v>415</v>
      </c>
      <c r="FT10" s="310" t="s">
        <v>1046</v>
      </c>
      <c r="FU10" s="310" t="s">
        <v>368</v>
      </c>
      <c r="FV10" s="310" t="s">
        <v>1045</v>
      </c>
      <c r="FW10" s="309"/>
      <c r="FX10" s="310" t="s">
        <v>1044</v>
      </c>
      <c r="FY10" s="310" t="s">
        <v>1043</v>
      </c>
    </row>
    <row r="11" spans="1:181" x14ac:dyDescent="0.2">
      <c r="A11" s="312" t="s">
        <v>1013</v>
      </c>
      <c r="B11" s="312" t="s">
        <v>1042</v>
      </c>
      <c r="C11" s="311">
        <v>42166.618055555555</v>
      </c>
      <c r="D11" s="310" t="s">
        <v>368</v>
      </c>
      <c r="E11" s="310" t="s">
        <v>368</v>
      </c>
      <c r="F11" s="310" t="s">
        <v>368</v>
      </c>
      <c r="G11" s="310" t="s">
        <v>368</v>
      </c>
      <c r="H11" s="310" t="s">
        <v>368</v>
      </c>
      <c r="I11" s="310" t="s">
        <v>368</v>
      </c>
      <c r="J11" s="309"/>
      <c r="K11" s="310" t="s">
        <v>368</v>
      </c>
      <c r="L11" s="310" t="s">
        <v>373</v>
      </c>
      <c r="M11" s="310" t="s">
        <v>368</v>
      </c>
      <c r="N11" s="310" t="s">
        <v>1041</v>
      </c>
      <c r="O11" s="310" t="s">
        <v>368</v>
      </c>
      <c r="P11" s="310" t="s">
        <v>368</v>
      </c>
      <c r="Q11" s="309"/>
      <c r="R11" s="309"/>
      <c r="S11" s="310" t="s">
        <v>1040</v>
      </c>
      <c r="T11" s="309"/>
      <c r="U11" s="309"/>
      <c r="V11" s="309"/>
      <c r="W11" s="309"/>
      <c r="X11" s="310" t="s">
        <v>372</v>
      </c>
      <c r="Y11" s="310" t="s">
        <v>372</v>
      </c>
      <c r="Z11" s="309"/>
      <c r="AA11" s="309"/>
      <c r="AB11" s="309"/>
      <c r="AC11" s="309"/>
      <c r="AD11" s="309"/>
      <c r="AE11" s="309"/>
      <c r="AF11" s="310" t="s">
        <v>372</v>
      </c>
      <c r="AG11" s="310" t="s">
        <v>1039</v>
      </c>
      <c r="AH11" s="309"/>
      <c r="AI11" s="309"/>
      <c r="AJ11" s="310" t="s">
        <v>371</v>
      </c>
      <c r="AK11" s="309"/>
      <c r="AL11" s="310" t="s">
        <v>1038</v>
      </c>
      <c r="AM11" s="310" t="s">
        <v>1038</v>
      </c>
      <c r="AN11" s="309"/>
      <c r="AO11" s="309"/>
      <c r="AP11" s="309"/>
      <c r="AQ11" s="309"/>
      <c r="AR11" s="309"/>
      <c r="AS11" s="310" t="s">
        <v>451</v>
      </c>
      <c r="AT11" s="310" t="s">
        <v>397</v>
      </c>
      <c r="AU11" s="310" t="s">
        <v>397</v>
      </c>
      <c r="AV11" s="309"/>
      <c r="AW11" s="309"/>
      <c r="AX11" s="309"/>
      <c r="AY11" s="309"/>
      <c r="AZ11" s="309"/>
      <c r="BA11" s="309"/>
      <c r="BB11" s="309"/>
      <c r="BC11" s="310" t="s">
        <v>1037</v>
      </c>
      <c r="BD11" s="310" t="s">
        <v>1036</v>
      </c>
      <c r="BE11" s="310" t="s">
        <v>1035</v>
      </c>
      <c r="BF11" s="310" t="s">
        <v>1034</v>
      </c>
      <c r="BG11" s="310" t="s">
        <v>1033</v>
      </c>
      <c r="BH11" s="309"/>
      <c r="BI11" s="310" t="s">
        <v>557</v>
      </c>
      <c r="BJ11" s="310" t="s">
        <v>397</v>
      </c>
      <c r="BK11" s="309"/>
      <c r="BL11" s="309"/>
      <c r="BM11" s="310" t="s">
        <v>368</v>
      </c>
      <c r="BN11" s="310" t="s">
        <v>368</v>
      </c>
      <c r="BO11" s="310" t="s">
        <v>368</v>
      </c>
      <c r="BP11" s="310" t="s">
        <v>368</v>
      </c>
      <c r="BQ11" s="310" t="s">
        <v>415</v>
      </c>
      <c r="BR11" s="310" t="s">
        <v>415</v>
      </c>
      <c r="BS11" s="310" t="s">
        <v>1032</v>
      </c>
      <c r="BT11" s="310" t="s">
        <v>1007</v>
      </c>
      <c r="BU11" s="310" t="s">
        <v>368</v>
      </c>
      <c r="BV11" s="310" t="s">
        <v>368</v>
      </c>
      <c r="BW11" s="309"/>
      <c r="BX11" s="310" t="s">
        <v>1031</v>
      </c>
      <c r="BY11" s="310" t="s">
        <v>1030</v>
      </c>
      <c r="BZ11" s="310" t="s">
        <v>368</v>
      </c>
      <c r="CA11" s="310" t="s">
        <v>368</v>
      </c>
      <c r="CB11" s="310" t="s">
        <v>368</v>
      </c>
      <c r="CC11" s="310" t="s">
        <v>368</v>
      </c>
      <c r="CD11" s="309"/>
      <c r="CE11" s="310" t="s">
        <v>416</v>
      </c>
      <c r="CF11" s="310" t="s">
        <v>416</v>
      </c>
      <c r="CG11" s="310" t="s">
        <v>368</v>
      </c>
      <c r="CH11" s="310" t="s">
        <v>368</v>
      </c>
      <c r="CI11" s="310" t="s">
        <v>401</v>
      </c>
      <c r="CJ11" s="310" t="s">
        <v>401</v>
      </c>
      <c r="CK11" s="309"/>
      <c r="CL11" s="309"/>
      <c r="CM11" s="310" t="s">
        <v>415</v>
      </c>
      <c r="CN11" s="310" t="s">
        <v>1029</v>
      </c>
      <c r="CO11" s="309"/>
      <c r="CP11" s="309"/>
      <c r="CQ11" s="310" t="s">
        <v>368</v>
      </c>
      <c r="CR11" s="310" t="s">
        <v>368</v>
      </c>
      <c r="CS11" s="309"/>
      <c r="CT11" s="309"/>
      <c r="CU11" s="309"/>
      <c r="CV11" s="309"/>
      <c r="CW11" s="309"/>
      <c r="CX11" s="309"/>
      <c r="CY11" s="309"/>
      <c r="CZ11" s="309"/>
      <c r="DA11" s="310" t="s">
        <v>368</v>
      </c>
      <c r="DB11" s="309"/>
      <c r="DC11" s="309"/>
      <c r="DD11" s="309"/>
      <c r="DE11" s="309"/>
      <c r="DF11" s="309"/>
      <c r="DG11" s="310" t="s">
        <v>1028</v>
      </c>
      <c r="DH11" s="310" t="s">
        <v>874</v>
      </c>
      <c r="DI11" s="309"/>
      <c r="DJ11" s="310" t="s">
        <v>397</v>
      </c>
      <c r="DK11" s="310" t="s">
        <v>1027</v>
      </c>
      <c r="DL11" s="309"/>
      <c r="DM11" s="310" t="s">
        <v>368</v>
      </c>
      <c r="DN11" s="310" t="s">
        <v>912</v>
      </c>
      <c r="DO11" s="310" t="s">
        <v>945</v>
      </c>
      <c r="DP11" s="310" t="s">
        <v>1026</v>
      </c>
      <c r="DQ11" s="310" t="s">
        <v>1025</v>
      </c>
      <c r="DR11" s="310" t="s">
        <v>407</v>
      </c>
      <c r="DS11" s="310" t="s">
        <v>407</v>
      </c>
      <c r="DT11" s="309"/>
      <c r="DU11" s="309"/>
      <c r="DV11" s="310" t="s">
        <v>368</v>
      </c>
      <c r="DW11" s="309"/>
      <c r="DX11" s="309"/>
      <c r="DY11" s="310" t="s">
        <v>368</v>
      </c>
      <c r="DZ11" s="309"/>
      <c r="EA11" s="310" t="s">
        <v>405</v>
      </c>
      <c r="EB11" s="310" t="s">
        <v>405</v>
      </c>
      <c r="EC11" s="310" t="s">
        <v>405</v>
      </c>
      <c r="ED11" s="310" t="s">
        <v>405</v>
      </c>
      <c r="EE11" s="310" t="s">
        <v>368</v>
      </c>
      <c r="EF11" s="309"/>
      <c r="EG11" s="309"/>
      <c r="EH11" s="309"/>
      <c r="EI11" s="309"/>
      <c r="EJ11" s="310" t="s">
        <v>1024</v>
      </c>
      <c r="EK11" s="310" t="s">
        <v>687</v>
      </c>
      <c r="EL11" s="309"/>
      <c r="EM11" s="310" t="s">
        <v>397</v>
      </c>
      <c r="EN11" s="310" t="s">
        <v>397</v>
      </c>
      <c r="EO11" s="310" t="s">
        <v>562</v>
      </c>
      <c r="EP11" s="310" t="s">
        <v>401</v>
      </c>
      <c r="EQ11" s="310" t="s">
        <v>1023</v>
      </c>
      <c r="ER11" s="310" t="s">
        <v>1022</v>
      </c>
      <c r="ES11" s="309"/>
      <c r="ET11" s="310" t="s">
        <v>368</v>
      </c>
      <c r="EU11" s="310" t="s">
        <v>1021</v>
      </c>
      <c r="EV11" s="309"/>
      <c r="EW11" s="310" t="s">
        <v>368</v>
      </c>
      <c r="EX11" s="310" t="s">
        <v>397</v>
      </c>
      <c r="EY11" s="310" t="s">
        <v>557</v>
      </c>
      <c r="EZ11" s="309"/>
      <c r="FA11" s="309"/>
      <c r="FB11" s="310" t="s">
        <v>368</v>
      </c>
      <c r="FC11" s="309"/>
      <c r="FD11" s="310" t="s">
        <v>1020</v>
      </c>
      <c r="FE11" s="309"/>
      <c r="FF11" s="309"/>
      <c r="FG11" s="310" t="s">
        <v>1019</v>
      </c>
      <c r="FH11" s="309"/>
      <c r="FI11" s="310" t="s">
        <v>1018</v>
      </c>
      <c r="FJ11" s="309"/>
      <c r="FK11" s="309"/>
      <c r="FL11" s="310" t="s">
        <v>368</v>
      </c>
      <c r="FM11" s="310" t="s">
        <v>368</v>
      </c>
      <c r="FN11" s="310" t="s">
        <v>369</v>
      </c>
      <c r="FO11" s="309"/>
      <c r="FP11" s="310" t="s">
        <v>368</v>
      </c>
      <c r="FQ11" s="310" t="s">
        <v>368</v>
      </c>
      <c r="FR11" s="309"/>
      <c r="FS11" s="310" t="s">
        <v>1017</v>
      </c>
      <c r="FT11" s="310" t="s">
        <v>1016</v>
      </c>
      <c r="FU11" s="310" t="s">
        <v>368</v>
      </c>
      <c r="FV11" s="310" t="s">
        <v>1015</v>
      </c>
      <c r="FW11" s="309"/>
      <c r="FX11" s="310" t="s">
        <v>1014</v>
      </c>
      <c r="FY11" s="310" t="s">
        <v>567</v>
      </c>
    </row>
    <row r="12" spans="1:181" x14ac:dyDescent="0.2">
      <c r="A12" s="312" t="s">
        <v>1013</v>
      </c>
      <c r="B12" s="312" t="s">
        <v>357</v>
      </c>
      <c r="C12" s="311">
        <v>42261.513888888891</v>
      </c>
      <c r="D12" s="310" t="s">
        <v>368</v>
      </c>
      <c r="E12" s="310" t="s">
        <v>368</v>
      </c>
      <c r="F12" s="310" t="s">
        <v>368</v>
      </c>
      <c r="G12" s="310" t="s">
        <v>368</v>
      </c>
      <c r="H12" s="310" t="s">
        <v>368</v>
      </c>
      <c r="I12" s="310" t="s">
        <v>368</v>
      </c>
      <c r="J12" s="309"/>
      <c r="K12" s="310" t="s">
        <v>368</v>
      </c>
      <c r="L12" s="310" t="s">
        <v>373</v>
      </c>
      <c r="M12" s="310" t="s">
        <v>368</v>
      </c>
      <c r="N12" s="310" t="s">
        <v>559</v>
      </c>
      <c r="O12" s="310" t="s">
        <v>368</v>
      </c>
      <c r="P12" s="310" t="s">
        <v>368</v>
      </c>
      <c r="Q12" s="309"/>
      <c r="R12" s="309"/>
      <c r="S12" s="310" t="s">
        <v>368</v>
      </c>
      <c r="T12" s="309"/>
      <c r="U12" s="309"/>
      <c r="V12" s="309"/>
      <c r="W12" s="309"/>
      <c r="X12" s="310" t="s">
        <v>372</v>
      </c>
      <c r="Y12" s="310" t="s">
        <v>372</v>
      </c>
      <c r="Z12" s="309"/>
      <c r="AA12" s="309"/>
      <c r="AB12" s="309"/>
      <c r="AC12" s="309"/>
      <c r="AD12" s="309"/>
      <c r="AE12" s="309"/>
      <c r="AF12" s="310" t="s">
        <v>372</v>
      </c>
      <c r="AG12" s="310" t="s">
        <v>372</v>
      </c>
      <c r="AH12" s="309"/>
      <c r="AI12" s="309"/>
      <c r="AJ12" s="310" t="s">
        <v>371</v>
      </c>
      <c r="AK12" s="309"/>
      <c r="AL12" s="310" t="s">
        <v>1012</v>
      </c>
      <c r="AM12" s="310" t="s">
        <v>1012</v>
      </c>
      <c r="AN12" s="309"/>
      <c r="AO12" s="309"/>
      <c r="AP12" s="309"/>
      <c r="AQ12" s="309"/>
      <c r="AR12" s="309"/>
      <c r="AS12" s="310" t="s">
        <v>697</v>
      </c>
      <c r="AT12" s="310" t="s">
        <v>397</v>
      </c>
      <c r="AU12" s="310" t="s">
        <v>397</v>
      </c>
      <c r="AV12" s="309"/>
      <c r="AW12" s="309"/>
      <c r="AX12" s="309"/>
      <c r="AY12" s="309"/>
      <c r="AZ12" s="309"/>
      <c r="BA12" s="309"/>
      <c r="BB12" s="309"/>
      <c r="BC12" s="310" t="s">
        <v>1011</v>
      </c>
      <c r="BD12" s="310" t="s">
        <v>774</v>
      </c>
      <c r="BE12" s="310" t="s">
        <v>1010</v>
      </c>
      <c r="BF12" s="310" t="s">
        <v>1009</v>
      </c>
      <c r="BG12" s="310" t="s">
        <v>368</v>
      </c>
      <c r="BH12" s="309"/>
      <c r="BI12" s="310" t="s">
        <v>397</v>
      </c>
      <c r="BJ12" s="310" t="s">
        <v>397</v>
      </c>
      <c r="BK12" s="309"/>
      <c r="BL12" s="309"/>
      <c r="BM12" s="310" t="s">
        <v>368</v>
      </c>
      <c r="BN12" s="310" t="s">
        <v>368</v>
      </c>
      <c r="BO12" s="310" t="s">
        <v>368</v>
      </c>
      <c r="BP12" s="310" t="s">
        <v>368</v>
      </c>
      <c r="BQ12" s="310" t="s">
        <v>415</v>
      </c>
      <c r="BR12" s="310" t="s">
        <v>415</v>
      </c>
      <c r="BS12" s="310" t="s">
        <v>1008</v>
      </c>
      <c r="BT12" s="310" t="s">
        <v>1007</v>
      </c>
      <c r="BU12" s="310" t="s">
        <v>368</v>
      </c>
      <c r="BV12" s="310" t="s">
        <v>368</v>
      </c>
      <c r="BW12" s="309"/>
      <c r="BX12" s="310" t="s">
        <v>1006</v>
      </c>
      <c r="BY12" s="310" t="s">
        <v>1005</v>
      </c>
      <c r="BZ12" s="310" t="s">
        <v>368</v>
      </c>
      <c r="CA12" s="310" t="s">
        <v>368</v>
      </c>
      <c r="CB12" s="310" t="s">
        <v>368</v>
      </c>
      <c r="CC12" s="310" t="s">
        <v>368</v>
      </c>
      <c r="CD12" s="309"/>
      <c r="CE12" s="310" t="s">
        <v>416</v>
      </c>
      <c r="CF12" s="310" t="s">
        <v>416</v>
      </c>
      <c r="CG12" s="310" t="s">
        <v>368</v>
      </c>
      <c r="CH12" s="310" t="s">
        <v>368</v>
      </c>
      <c r="CI12" s="310" t="s">
        <v>401</v>
      </c>
      <c r="CJ12" s="310" t="s">
        <v>401</v>
      </c>
      <c r="CK12" s="309"/>
      <c r="CL12" s="309"/>
      <c r="CM12" s="310" t="s">
        <v>415</v>
      </c>
      <c r="CN12" s="310" t="s">
        <v>1004</v>
      </c>
      <c r="CO12" s="309"/>
      <c r="CP12" s="309"/>
      <c r="CQ12" s="310" t="s">
        <v>368</v>
      </c>
      <c r="CR12" s="310" t="s">
        <v>368</v>
      </c>
      <c r="CS12" s="309"/>
      <c r="CT12" s="309"/>
      <c r="CU12" s="309"/>
      <c r="CV12" s="309"/>
      <c r="CW12" s="309"/>
      <c r="CX12" s="309"/>
      <c r="CY12" s="309"/>
      <c r="CZ12" s="309"/>
      <c r="DA12" s="310" t="s">
        <v>368</v>
      </c>
      <c r="DB12" s="309"/>
      <c r="DC12" s="309"/>
      <c r="DD12" s="309"/>
      <c r="DE12" s="309"/>
      <c r="DF12" s="309"/>
      <c r="DG12" s="310" t="s">
        <v>1003</v>
      </c>
      <c r="DH12" s="310" t="s">
        <v>1002</v>
      </c>
      <c r="DI12" s="309"/>
      <c r="DJ12" s="310" t="s">
        <v>397</v>
      </c>
      <c r="DK12" s="310" t="s">
        <v>1001</v>
      </c>
      <c r="DL12" s="309"/>
      <c r="DM12" s="310" t="s">
        <v>368</v>
      </c>
      <c r="DN12" s="310" t="s">
        <v>1000</v>
      </c>
      <c r="DO12" s="310" t="s">
        <v>999</v>
      </c>
      <c r="DP12" s="310" t="s">
        <v>998</v>
      </c>
      <c r="DQ12" s="310" t="s">
        <v>881</v>
      </c>
      <c r="DR12" s="310" t="s">
        <v>407</v>
      </c>
      <c r="DS12" s="310" t="s">
        <v>407</v>
      </c>
      <c r="DT12" s="309"/>
      <c r="DU12" s="309"/>
      <c r="DV12" s="310" t="s">
        <v>368</v>
      </c>
      <c r="DW12" s="309"/>
      <c r="DX12" s="309"/>
      <c r="DY12" s="310" t="s">
        <v>375</v>
      </c>
      <c r="DZ12" s="310" t="s">
        <v>378</v>
      </c>
      <c r="EA12" s="310" t="s">
        <v>405</v>
      </c>
      <c r="EB12" s="310" t="s">
        <v>405</v>
      </c>
      <c r="EC12" s="310" t="s">
        <v>405</v>
      </c>
      <c r="ED12" s="310" t="s">
        <v>561</v>
      </c>
      <c r="EE12" s="310" t="s">
        <v>368</v>
      </c>
      <c r="EF12" s="309"/>
      <c r="EG12" s="309"/>
      <c r="EH12" s="309"/>
      <c r="EI12" s="309"/>
      <c r="EJ12" s="310" t="s">
        <v>997</v>
      </c>
      <c r="EK12" s="310" t="s">
        <v>996</v>
      </c>
      <c r="EL12" s="309"/>
      <c r="EM12" s="310" t="s">
        <v>397</v>
      </c>
      <c r="EN12" s="310" t="s">
        <v>397</v>
      </c>
      <c r="EO12" s="310" t="s">
        <v>401</v>
      </c>
      <c r="EP12" s="310" t="s">
        <v>401</v>
      </c>
      <c r="EQ12" s="310" t="s">
        <v>856</v>
      </c>
      <c r="ER12" s="310" t="s">
        <v>995</v>
      </c>
      <c r="ES12" s="309"/>
      <c r="ET12" s="310" t="s">
        <v>368</v>
      </c>
      <c r="EU12" s="310" t="s">
        <v>994</v>
      </c>
      <c r="EV12" s="309"/>
      <c r="EW12" s="310" t="s">
        <v>368</v>
      </c>
      <c r="EX12" s="310" t="s">
        <v>397</v>
      </c>
      <c r="EY12" s="310" t="s">
        <v>397</v>
      </c>
      <c r="EZ12" s="309"/>
      <c r="FA12" s="309"/>
      <c r="FB12" s="310" t="s">
        <v>368</v>
      </c>
      <c r="FC12" s="309"/>
      <c r="FD12" s="310" t="s">
        <v>993</v>
      </c>
      <c r="FE12" s="309"/>
      <c r="FF12" s="309"/>
      <c r="FG12" s="310" t="s">
        <v>992</v>
      </c>
      <c r="FH12" s="309"/>
      <c r="FI12" s="310" t="s">
        <v>991</v>
      </c>
      <c r="FJ12" s="309"/>
      <c r="FK12" s="309"/>
      <c r="FL12" s="310" t="s">
        <v>368</v>
      </c>
      <c r="FM12" s="310" t="s">
        <v>368</v>
      </c>
      <c r="FN12" s="310" t="s">
        <v>369</v>
      </c>
      <c r="FO12" s="309"/>
      <c r="FP12" s="310" t="s">
        <v>368</v>
      </c>
      <c r="FQ12" s="310" t="s">
        <v>368</v>
      </c>
      <c r="FR12" s="309"/>
      <c r="FS12" s="310" t="s">
        <v>990</v>
      </c>
      <c r="FT12" s="310" t="s">
        <v>989</v>
      </c>
      <c r="FU12" s="310" t="s">
        <v>368</v>
      </c>
      <c r="FV12" s="310" t="s">
        <v>988</v>
      </c>
      <c r="FW12" s="309"/>
      <c r="FX12" s="310" t="s">
        <v>987</v>
      </c>
      <c r="FY12" s="310" t="s">
        <v>986</v>
      </c>
    </row>
    <row r="13" spans="1:181" x14ac:dyDescent="0.2">
      <c r="A13" s="312" t="s">
        <v>935</v>
      </c>
      <c r="B13" s="312" t="s">
        <v>985</v>
      </c>
      <c r="C13" s="311">
        <v>42167.451388888891</v>
      </c>
      <c r="D13" s="310" t="s">
        <v>368</v>
      </c>
      <c r="E13" s="310" t="s">
        <v>368</v>
      </c>
      <c r="F13" s="310" t="s">
        <v>368</v>
      </c>
      <c r="G13" s="310" t="s">
        <v>368</v>
      </c>
      <c r="H13" s="310" t="s">
        <v>368</v>
      </c>
      <c r="I13" s="310" t="s">
        <v>368</v>
      </c>
      <c r="J13" s="309"/>
      <c r="K13" s="310" t="s">
        <v>368</v>
      </c>
      <c r="L13" s="310" t="s">
        <v>373</v>
      </c>
      <c r="M13" s="310" t="s">
        <v>368</v>
      </c>
      <c r="N13" s="310" t="s">
        <v>578</v>
      </c>
      <c r="O13" s="310" t="s">
        <v>368</v>
      </c>
      <c r="P13" s="310" t="s">
        <v>368</v>
      </c>
      <c r="Q13" s="309"/>
      <c r="R13" s="309"/>
      <c r="S13" s="310" t="s">
        <v>984</v>
      </c>
      <c r="T13" s="309"/>
      <c r="U13" s="309"/>
      <c r="V13" s="309"/>
      <c r="W13" s="309"/>
      <c r="X13" s="310" t="s">
        <v>372</v>
      </c>
      <c r="Y13" s="310" t="s">
        <v>372</v>
      </c>
      <c r="Z13" s="309"/>
      <c r="AA13" s="309"/>
      <c r="AB13" s="309"/>
      <c r="AC13" s="309"/>
      <c r="AD13" s="309"/>
      <c r="AE13" s="309"/>
      <c r="AF13" s="310" t="s">
        <v>372</v>
      </c>
      <c r="AG13" s="310" t="s">
        <v>372</v>
      </c>
      <c r="AH13" s="309"/>
      <c r="AI13" s="309"/>
      <c r="AJ13" s="310" t="s">
        <v>371</v>
      </c>
      <c r="AK13" s="309"/>
      <c r="AL13" s="310" t="s">
        <v>983</v>
      </c>
      <c r="AM13" s="310" t="s">
        <v>983</v>
      </c>
      <c r="AN13" s="309"/>
      <c r="AO13" s="309"/>
      <c r="AP13" s="309"/>
      <c r="AQ13" s="309"/>
      <c r="AR13" s="309"/>
      <c r="AS13" s="310" t="s">
        <v>982</v>
      </c>
      <c r="AT13" s="310" t="s">
        <v>397</v>
      </c>
      <c r="AU13" s="310" t="s">
        <v>397</v>
      </c>
      <c r="AV13" s="309"/>
      <c r="AW13" s="309"/>
      <c r="AX13" s="309"/>
      <c r="AY13" s="309"/>
      <c r="AZ13" s="309"/>
      <c r="BA13" s="309"/>
      <c r="BB13" s="309"/>
      <c r="BC13" s="310" t="s">
        <v>981</v>
      </c>
      <c r="BD13" s="310" t="s">
        <v>980</v>
      </c>
      <c r="BE13" s="310" t="s">
        <v>949</v>
      </c>
      <c r="BF13" s="310" t="s">
        <v>979</v>
      </c>
      <c r="BG13" s="310" t="s">
        <v>978</v>
      </c>
      <c r="BH13" s="309"/>
      <c r="BI13" s="310" t="s">
        <v>557</v>
      </c>
      <c r="BJ13" s="310" t="s">
        <v>397</v>
      </c>
      <c r="BK13" s="309"/>
      <c r="BL13" s="309"/>
      <c r="BM13" s="310" t="s">
        <v>368</v>
      </c>
      <c r="BN13" s="310" t="s">
        <v>368</v>
      </c>
      <c r="BO13" s="310" t="s">
        <v>368</v>
      </c>
      <c r="BP13" s="310" t="s">
        <v>368</v>
      </c>
      <c r="BQ13" s="310" t="s">
        <v>415</v>
      </c>
      <c r="BR13" s="310" t="s">
        <v>415</v>
      </c>
      <c r="BS13" s="310" t="s">
        <v>977</v>
      </c>
      <c r="BT13" s="310" t="s">
        <v>976</v>
      </c>
      <c r="BU13" s="310" t="s">
        <v>368</v>
      </c>
      <c r="BV13" s="310" t="s">
        <v>368</v>
      </c>
      <c r="BW13" s="309"/>
      <c r="BX13" s="310" t="s">
        <v>917</v>
      </c>
      <c r="BY13" s="310" t="s">
        <v>975</v>
      </c>
      <c r="BZ13" s="310" t="s">
        <v>368</v>
      </c>
      <c r="CA13" s="310" t="s">
        <v>368</v>
      </c>
      <c r="CB13" s="310" t="s">
        <v>368</v>
      </c>
      <c r="CC13" s="310" t="s">
        <v>375</v>
      </c>
      <c r="CD13" s="309"/>
      <c r="CE13" s="310" t="s">
        <v>416</v>
      </c>
      <c r="CF13" s="310" t="s">
        <v>416</v>
      </c>
      <c r="CG13" s="310" t="s">
        <v>974</v>
      </c>
      <c r="CH13" s="310" t="s">
        <v>368</v>
      </c>
      <c r="CI13" s="310" t="s">
        <v>401</v>
      </c>
      <c r="CJ13" s="310" t="s">
        <v>401</v>
      </c>
      <c r="CK13" s="309"/>
      <c r="CL13" s="309"/>
      <c r="CM13" s="310" t="s">
        <v>415</v>
      </c>
      <c r="CN13" s="310" t="s">
        <v>973</v>
      </c>
      <c r="CO13" s="309"/>
      <c r="CP13" s="309"/>
      <c r="CQ13" s="310" t="s">
        <v>368</v>
      </c>
      <c r="CR13" s="310" t="s">
        <v>368</v>
      </c>
      <c r="CS13" s="309"/>
      <c r="CT13" s="309"/>
      <c r="CU13" s="309"/>
      <c r="CV13" s="309"/>
      <c r="CW13" s="309"/>
      <c r="CX13" s="309"/>
      <c r="CY13" s="309"/>
      <c r="CZ13" s="309"/>
      <c r="DA13" s="310" t="s">
        <v>368</v>
      </c>
      <c r="DB13" s="309"/>
      <c r="DC13" s="309"/>
      <c r="DD13" s="309"/>
      <c r="DE13" s="309"/>
      <c r="DF13" s="309"/>
      <c r="DG13" s="310" t="s">
        <v>972</v>
      </c>
      <c r="DH13" s="310" t="s">
        <v>819</v>
      </c>
      <c r="DI13" s="309"/>
      <c r="DJ13" s="310" t="s">
        <v>397</v>
      </c>
      <c r="DK13" s="310" t="s">
        <v>397</v>
      </c>
      <c r="DL13" s="309"/>
      <c r="DM13" s="310" t="s">
        <v>368</v>
      </c>
      <c r="DN13" s="310" t="s">
        <v>398</v>
      </c>
      <c r="DO13" s="310" t="s">
        <v>971</v>
      </c>
      <c r="DP13" s="310" t="s">
        <v>970</v>
      </c>
      <c r="DQ13" s="310" t="s">
        <v>969</v>
      </c>
      <c r="DR13" s="310" t="s">
        <v>407</v>
      </c>
      <c r="DS13" s="310" t="s">
        <v>407</v>
      </c>
      <c r="DT13" s="309"/>
      <c r="DU13" s="309"/>
      <c r="DV13" s="310" t="s">
        <v>368</v>
      </c>
      <c r="DW13" s="309"/>
      <c r="DX13" s="309"/>
      <c r="DY13" s="310" t="s">
        <v>368</v>
      </c>
      <c r="DZ13" s="309"/>
      <c r="EA13" s="310" t="s">
        <v>405</v>
      </c>
      <c r="EB13" s="310" t="s">
        <v>405</v>
      </c>
      <c r="EC13" s="310" t="s">
        <v>611</v>
      </c>
      <c r="ED13" s="310" t="s">
        <v>611</v>
      </c>
      <c r="EE13" s="310" t="s">
        <v>368</v>
      </c>
      <c r="EF13" s="309"/>
      <c r="EG13" s="309"/>
      <c r="EH13" s="309"/>
      <c r="EI13" s="309"/>
      <c r="EJ13" s="310" t="s">
        <v>968</v>
      </c>
      <c r="EK13" s="310" t="s">
        <v>967</v>
      </c>
      <c r="EL13" s="309"/>
      <c r="EM13" s="310" t="s">
        <v>397</v>
      </c>
      <c r="EN13" s="310" t="s">
        <v>397</v>
      </c>
      <c r="EO13" s="310" t="s">
        <v>562</v>
      </c>
      <c r="EP13" s="310" t="s">
        <v>401</v>
      </c>
      <c r="EQ13" s="310" t="s">
        <v>966</v>
      </c>
      <c r="ER13" s="310" t="s">
        <v>965</v>
      </c>
      <c r="ES13" s="309"/>
      <c r="ET13" s="310" t="s">
        <v>368</v>
      </c>
      <c r="EU13" s="310" t="s">
        <v>964</v>
      </c>
      <c r="EV13" s="309"/>
      <c r="EW13" s="310" t="s">
        <v>368</v>
      </c>
      <c r="EX13" s="310" t="s">
        <v>397</v>
      </c>
      <c r="EY13" s="310" t="s">
        <v>557</v>
      </c>
      <c r="EZ13" s="309"/>
      <c r="FA13" s="309"/>
      <c r="FB13" s="310" t="s">
        <v>368</v>
      </c>
      <c r="FC13" s="309"/>
      <c r="FD13" s="310" t="s">
        <v>963</v>
      </c>
      <c r="FE13" s="309"/>
      <c r="FF13" s="309"/>
      <c r="FG13" s="310" t="s">
        <v>565</v>
      </c>
      <c r="FH13" s="309"/>
      <c r="FI13" s="310" t="s">
        <v>962</v>
      </c>
      <c r="FJ13" s="309"/>
      <c r="FK13" s="309"/>
      <c r="FL13" s="310" t="s">
        <v>368</v>
      </c>
      <c r="FM13" s="310" t="s">
        <v>368</v>
      </c>
      <c r="FN13" s="310" t="s">
        <v>369</v>
      </c>
      <c r="FO13" s="309"/>
      <c r="FP13" s="310" t="s">
        <v>574</v>
      </c>
      <c r="FQ13" s="310" t="s">
        <v>368</v>
      </c>
      <c r="FR13" s="309"/>
      <c r="FS13" s="310" t="s">
        <v>961</v>
      </c>
      <c r="FT13" s="310" t="s">
        <v>960</v>
      </c>
      <c r="FU13" s="310" t="s">
        <v>368</v>
      </c>
      <c r="FV13" s="310" t="s">
        <v>959</v>
      </c>
      <c r="FW13" s="309"/>
      <c r="FX13" s="310" t="s">
        <v>958</v>
      </c>
      <c r="FY13" s="310" t="s">
        <v>496</v>
      </c>
    </row>
    <row r="14" spans="1:181" x14ac:dyDescent="0.2">
      <c r="A14" s="312" t="s">
        <v>935</v>
      </c>
      <c r="B14" s="312" t="s">
        <v>957</v>
      </c>
      <c r="C14" s="311">
        <v>42167.451388888891</v>
      </c>
      <c r="D14" s="310" t="s">
        <v>368</v>
      </c>
      <c r="E14" s="310" t="s">
        <v>368</v>
      </c>
      <c r="F14" s="310" t="s">
        <v>368</v>
      </c>
      <c r="G14" s="310" t="s">
        <v>368</v>
      </c>
      <c r="H14" s="310" t="s">
        <v>368</v>
      </c>
      <c r="I14" s="310" t="s">
        <v>368</v>
      </c>
      <c r="J14" s="309"/>
      <c r="K14" s="310" t="s">
        <v>368</v>
      </c>
      <c r="L14" s="310" t="s">
        <v>373</v>
      </c>
      <c r="M14" s="310" t="s">
        <v>368</v>
      </c>
      <c r="N14" s="310" t="s">
        <v>805</v>
      </c>
      <c r="O14" s="310" t="s">
        <v>368</v>
      </c>
      <c r="P14" s="310" t="s">
        <v>368</v>
      </c>
      <c r="Q14" s="309"/>
      <c r="R14" s="309"/>
      <c r="S14" s="310" t="s">
        <v>956</v>
      </c>
      <c r="T14" s="309"/>
      <c r="U14" s="309"/>
      <c r="V14" s="309"/>
      <c r="W14" s="309"/>
      <c r="X14" s="310" t="s">
        <v>372</v>
      </c>
      <c r="Y14" s="310" t="s">
        <v>372</v>
      </c>
      <c r="Z14" s="309"/>
      <c r="AA14" s="309"/>
      <c r="AB14" s="309"/>
      <c r="AC14" s="309"/>
      <c r="AD14" s="309"/>
      <c r="AE14" s="309"/>
      <c r="AF14" s="310" t="s">
        <v>372</v>
      </c>
      <c r="AG14" s="310" t="s">
        <v>372</v>
      </c>
      <c r="AH14" s="309"/>
      <c r="AI14" s="309"/>
      <c r="AJ14" s="310" t="s">
        <v>371</v>
      </c>
      <c r="AK14" s="309"/>
      <c r="AL14" s="309"/>
      <c r="AM14" s="309"/>
      <c r="AN14" s="309"/>
      <c r="AO14" s="309"/>
      <c r="AP14" s="309"/>
      <c r="AQ14" s="309"/>
      <c r="AR14" s="309"/>
      <c r="AS14" s="309"/>
      <c r="AT14" s="309"/>
      <c r="AU14" s="309"/>
      <c r="AV14" s="309"/>
      <c r="AW14" s="309"/>
      <c r="AX14" s="309"/>
      <c r="AY14" s="309"/>
      <c r="AZ14" s="309"/>
      <c r="BA14" s="309"/>
      <c r="BB14" s="309"/>
      <c r="BC14" s="309"/>
      <c r="BD14" s="309"/>
      <c r="BE14" s="309"/>
      <c r="BF14" s="309"/>
      <c r="BG14" s="310" t="s">
        <v>955</v>
      </c>
      <c r="BH14" s="309"/>
      <c r="BI14" s="309"/>
      <c r="BJ14" s="309"/>
      <c r="BK14" s="309"/>
      <c r="BL14" s="309"/>
      <c r="BM14" s="310" t="s">
        <v>368</v>
      </c>
      <c r="BN14" s="310" t="s">
        <v>368</v>
      </c>
      <c r="BO14" s="310" t="s">
        <v>368</v>
      </c>
      <c r="BP14" s="310" t="s">
        <v>368</v>
      </c>
      <c r="BQ14" s="309"/>
      <c r="BR14" s="309"/>
      <c r="BS14" s="309"/>
      <c r="BT14" s="309"/>
      <c r="BU14" s="310" t="s">
        <v>368</v>
      </c>
      <c r="BV14" s="310" t="s">
        <v>368</v>
      </c>
      <c r="BW14" s="309"/>
      <c r="BX14" s="309"/>
      <c r="BY14" s="310" t="s">
        <v>954</v>
      </c>
      <c r="BZ14" s="310" t="s">
        <v>368</v>
      </c>
      <c r="CA14" s="310" t="s">
        <v>368</v>
      </c>
      <c r="CB14" s="310" t="s">
        <v>368</v>
      </c>
      <c r="CC14" s="310" t="s">
        <v>368</v>
      </c>
      <c r="CD14" s="309"/>
      <c r="CE14" s="309"/>
      <c r="CF14" s="309"/>
      <c r="CG14" s="310" t="s">
        <v>953</v>
      </c>
      <c r="CH14" s="310" t="s">
        <v>368</v>
      </c>
      <c r="CI14" s="309"/>
      <c r="CJ14" s="309"/>
      <c r="CK14" s="309"/>
      <c r="CL14" s="309"/>
      <c r="CM14" s="309"/>
      <c r="CN14" s="309"/>
      <c r="CO14" s="309"/>
      <c r="CP14" s="309"/>
      <c r="CQ14" s="310" t="s">
        <v>368</v>
      </c>
      <c r="CR14" s="310" t="s">
        <v>368</v>
      </c>
      <c r="CS14" s="309"/>
      <c r="CT14" s="309"/>
      <c r="CU14" s="309"/>
      <c r="CV14" s="309"/>
      <c r="CW14" s="309"/>
      <c r="CX14" s="309"/>
      <c r="CY14" s="309"/>
      <c r="CZ14" s="309"/>
      <c r="DA14" s="310" t="s">
        <v>368</v>
      </c>
      <c r="DB14" s="309"/>
      <c r="DC14" s="309"/>
      <c r="DD14" s="309"/>
      <c r="DE14" s="309"/>
      <c r="DF14" s="309"/>
      <c r="DG14" s="309"/>
      <c r="DH14" s="309"/>
      <c r="DI14" s="309"/>
      <c r="DJ14" s="309"/>
      <c r="DK14" s="309"/>
      <c r="DL14" s="309"/>
      <c r="DM14" s="310" t="s">
        <v>368</v>
      </c>
      <c r="DN14" s="309"/>
      <c r="DO14" s="309"/>
      <c r="DP14" s="309"/>
      <c r="DQ14" s="309"/>
      <c r="DR14" s="309"/>
      <c r="DS14" s="309"/>
      <c r="DT14" s="309"/>
      <c r="DU14" s="309"/>
      <c r="DV14" s="310" t="s">
        <v>368</v>
      </c>
      <c r="DW14" s="309"/>
      <c r="DX14" s="309"/>
      <c r="DY14" s="310" t="s">
        <v>368</v>
      </c>
      <c r="DZ14" s="309"/>
      <c r="EA14" s="309"/>
      <c r="EB14" s="309"/>
      <c r="EC14" s="309"/>
      <c r="ED14" s="309"/>
      <c r="EE14" s="310" t="s">
        <v>368</v>
      </c>
      <c r="EF14" s="309"/>
      <c r="EG14" s="309"/>
      <c r="EH14" s="309"/>
      <c r="EI14" s="309"/>
      <c r="EJ14" s="309"/>
      <c r="EK14" s="309"/>
      <c r="EL14" s="309"/>
      <c r="EM14" s="309"/>
      <c r="EN14" s="309"/>
      <c r="EO14" s="309"/>
      <c r="EP14" s="309"/>
      <c r="EQ14" s="309"/>
      <c r="ER14" s="309"/>
      <c r="ES14" s="309"/>
      <c r="ET14" s="310" t="s">
        <v>368</v>
      </c>
      <c r="EU14" s="309"/>
      <c r="EV14" s="309"/>
      <c r="EW14" s="310" t="s">
        <v>368</v>
      </c>
      <c r="EX14" s="309"/>
      <c r="EY14" s="309"/>
      <c r="EZ14" s="309"/>
      <c r="FA14" s="309"/>
      <c r="FB14" s="310" t="s">
        <v>368</v>
      </c>
      <c r="FC14" s="309"/>
      <c r="FD14" s="309"/>
      <c r="FE14" s="309"/>
      <c r="FF14" s="309"/>
      <c r="FG14" s="309"/>
      <c r="FH14" s="309"/>
      <c r="FI14" s="309"/>
      <c r="FJ14" s="309"/>
      <c r="FK14" s="309"/>
      <c r="FL14" s="310" t="s">
        <v>368</v>
      </c>
      <c r="FM14" s="310" t="s">
        <v>368</v>
      </c>
      <c r="FN14" s="310" t="s">
        <v>369</v>
      </c>
      <c r="FO14" s="309"/>
      <c r="FP14" s="310" t="s">
        <v>379</v>
      </c>
      <c r="FQ14" s="310" t="s">
        <v>368</v>
      </c>
      <c r="FR14" s="309"/>
      <c r="FS14" s="309"/>
      <c r="FT14" s="309"/>
      <c r="FU14" s="310" t="s">
        <v>368</v>
      </c>
      <c r="FV14" s="310" t="s">
        <v>887</v>
      </c>
      <c r="FW14" s="309"/>
      <c r="FX14" s="309"/>
      <c r="FY14" s="309"/>
    </row>
    <row r="15" spans="1:181" x14ac:dyDescent="0.2">
      <c r="A15" s="312" t="s">
        <v>935</v>
      </c>
      <c r="B15" s="312" t="s">
        <v>952</v>
      </c>
      <c r="C15" s="311">
        <v>42167.451388888891</v>
      </c>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10" t="s">
        <v>367</v>
      </c>
      <c r="AR15" s="310" t="s">
        <v>367</v>
      </c>
      <c r="AS15" s="309"/>
      <c r="AT15" s="310" t="s">
        <v>397</v>
      </c>
      <c r="AU15" s="310" t="s">
        <v>397</v>
      </c>
      <c r="AV15" s="309"/>
      <c r="AW15" s="309"/>
      <c r="AX15" s="309"/>
      <c r="AY15" s="309"/>
      <c r="AZ15" s="309"/>
      <c r="BA15" s="309"/>
      <c r="BB15" s="309"/>
      <c r="BC15" s="310" t="s">
        <v>951</v>
      </c>
      <c r="BD15" s="310" t="s">
        <v>950</v>
      </c>
      <c r="BE15" s="310" t="s">
        <v>949</v>
      </c>
      <c r="BF15" s="310" t="s">
        <v>948</v>
      </c>
      <c r="BG15" s="309"/>
      <c r="BH15" s="309"/>
      <c r="BI15" s="310" t="s">
        <v>397</v>
      </c>
      <c r="BJ15" s="310" t="s">
        <v>397</v>
      </c>
      <c r="BK15" s="309"/>
      <c r="BL15" s="309"/>
      <c r="BM15" s="309"/>
      <c r="BN15" s="309"/>
      <c r="BO15" s="309"/>
      <c r="BP15" s="309"/>
      <c r="BQ15" s="310" t="s">
        <v>415</v>
      </c>
      <c r="BR15" s="310" t="s">
        <v>415</v>
      </c>
      <c r="BS15" s="310" t="s">
        <v>947</v>
      </c>
      <c r="BT15" s="310" t="s">
        <v>946</v>
      </c>
      <c r="BU15" s="309"/>
      <c r="BV15" s="309"/>
      <c r="BW15" s="309"/>
      <c r="BX15" s="309"/>
      <c r="BY15" s="309"/>
      <c r="BZ15" s="309"/>
      <c r="CA15" s="309"/>
      <c r="CB15" s="309"/>
      <c r="CC15" s="309"/>
      <c r="CD15" s="309"/>
      <c r="CE15" s="310" t="s">
        <v>416</v>
      </c>
      <c r="CF15" s="310" t="s">
        <v>416</v>
      </c>
      <c r="CG15" s="309"/>
      <c r="CH15" s="309"/>
      <c r="CI15" s="310" t="s">
        <v>401</v>
      </c>
      <c r="CJ15" s="310" t="s">
        <v>401</v>
      </c>
      <c r="CK15" s="309"/>
      <c r="CL15" s="309"/>
      <c r="CM15" s="310" t="s">
        <v>415</v>
      </c>
      <c r="CN15" s="310" t="s">
        <v>415</v>
      </c>
      <c r="CO15" s="309"/>
      <c r="CP15" s="309"/>
      <c r="CQ15" s="309"/>
      <c r="CR15" s="309"/>
      <c r="CS15" s="309"/>
      <c r="CT15" s="309"/>
      <c r="CU15" s="309"/>
      <c r="CV15" s="309"/>
      <c r="CW15" s="309"/>
      <c r="CX15" s="309"/>
      <c r="CY15" s="309"/>
      <c r="CZ15" s="309"/>
      <c r="DA15" s="309"/>
      <c r="DB15" s="309"/>
      <c r="DC15" s="309"/>
      <c r="DD15" s="309"/>
      <c r="DE15" s="309"/>
      <c r="DF15" s="309"/>
      <c r="DG15" s="310" t="s">
        <v>784</v>
      </c>
      <c r="DH15" s="310" t="s">
        <v>945</v>
      </c>
      <c r="DI15" s="309"/>
      <c r="DJ15" s="310" t="s">
        <v>557</v>
      </c>
      <c r="DK15" s="310" t="s">
        <v>397</v>
      </c>
      <c r="DL15" s="309"/>
      <c r="DM15" s="309"/>
      <c r="DN15" s="310" t="s">
        <v>944</v>
      </c>
      <c r="DO15" s="310" t="s">
        <v>943</v>
      </c>
      <c r="DP15" s="310" t="s">
        <v>942</v>
      </c>
      <c r="DQ15" s="310" t="s">
        <v>735</v>
      </c>
      <c r="DR15" s="310" t="s">
        <v>407</v>
      </c>
      <c r="DS15" s="310" t="s">
        <v>407</v>
      </c>
      <c r="DT15" s="309"/>
      <c r="DU15" s="309"/>
      <c r="DV15" s="309"/>
      <c r="DW15" s="309"/>
      <c r="DX15" s="309"/>
      <c r="DY15" s="309"/>
      <c r="DZ15" s="309"/>
      <c r="EA15" s="310" t="s">
        <v>405</v>
      </c>
      <c r="EB15" s="310" t="s">
        <v>405</v>
      </c>
      <c r="EC15" s="309"/>
      <c r="ED15" s="309"/>
      <c r="EE15" s="309"/>
      <c r="EF15" s="309"/>
      <c r="EG15" s="309"/>
      <c r="EH15" s="309"/>
      <c r="EI15" s="309"/>
      <c r="EJ15" s="310" t="s">
        <v>941</v>
      </c>
      <c r="EK15" s="310" t="s">
        <v>572</v>
      </c>
      <c r="EL15" s="309"/>
      <c r="EM15" s="310" t="s">
        <v>397</v>
      </c>
      <c r="EN15" s="310" t="s">
        <v>397</v>
      </c>
      <c r="EO15" s="310" t="s">
        <v>401</v>
      </c>
      <c r="EP15" s="310" t="s">
        <v>401</v>
      </c>
      <c r="EQ15" s="310" t="s">
        <v>940</v>
      </c>
      <c r="ER15" s="310" t="s">
        <v>939</v>
      </c>
      <c r="ES15" s="309"/>
      <c r="ET15" s="309"/>
      <c r="EU15" s="309"/>
      <c r="EV15" s="309"/>
      <c r="EW15" s="309"/>
      <c r="EX15" s="310" t="s">
        <v>397</v>
      </c>
      <c r="EY15" s="310" t="s">
        <v>397</v>
      </c>
      <c r="EZ15" s="310" t="s">
        <v>405</v>
      </c>
      <c r="FA15" s="310" t="s">
        <v>566</v>
      </c>
      <c r="FB15" s="309"/>
      <c r="FC15" s="309"/>
      <c r="FD15" s="309"/>
      <c r="FE15" s="309"/>
      <c r="FF15" s="309"/>
      <c r="FG15" s="309"/>
      <c r="FH15" s="309"/>
      <c r="FI15" s="309"/>
      <c r="FJ15" s="309"/>
      <c r="FK15" s="309"/>
      <c r="FL15" s="309"/>
      <c r="FM15" s="309"/>
      <c r="FN15" s="309"/>
      <c r="FO15" s="309"/>
      <c r="FP15" s="309"/>
      <c r="FQ15" s="309"/>
      <c r="FR15" s="309"/>
      <c r="FS15" s="310" t="s">
        <v>415</v>
      </c>
      <c r="FT15" s="310" t="s">
        <v>938</v>
      </c>
      <c r="FU15" s="309"/>
      <c r="FV15" s="309"/>
      <c r="FW15" s="309"/>
      <c r="FX15" s="310" t="s">
        <v>937</v>
      </c>
      <c r="FY15" s="310" t="s">
        <v>936</v>
      </c>
    </row>
    <row r="16" spans="1:181" x14ac:dyDescent="0.2">
      <c r="A16" s="312" t="s">
        <v>935</v>
      </c>
      <c r="B16" s="312" t="s">
        <v>359</v>
      </c>
      <c r="C16" s="311">
        <v>42261.555555555555</v>
      </c>
      <c r="D16" s="310" t="s">
        <v>368</v>
      </c>
      <c r="E16" s="310" t="s">
        <v>368</v>
      </c>
      <c r="F16" s="310" t="s">
        <v>368</v>
      </c>
      <c r="G16" s="310" t="s">
        <v>368</v>
      </c>
      <c r="H16" s="310" t="s">
        <v>368</v>
      </c>
      <c r="I16" s="310" t="s">
        <v>368</v>
      </c>
      <c r="J16" s="309"/>
      <c r="K16" s="310" t="s">
        <v>368</v>
      </c>
      <c r="L16" s="310" t="s">
        <v>373</v>
      </c>
      <c r="M16" s="310" t="s">
        <v>368</v>
      </c>
      <c r="N16" s="310" t="s">
        <v>934</v>
      </c>
      <c r="O16" s="310" t="s">
        <v>368</v>
      </c>
      <c r="P16" s="310" t="s">
        <v>368</v>
      </c>
      <c r="Q16" s="309"/>
      <c r="R16" s="309"/>
      <c r="S16" s="310" t="s">
        <v>933</v>
      </c>
      <c r="T16" s="309"/>
      <c r="U16" s="309"/>
      <c r="V16" s="309"/>
      <c r="W16" s="309"/>
      <c r="X16" s="310" t="s">
        <v>372</v>
      </c>
      <c r="Y16" s="310" t="s">
        <v>372</v>
      </c>
      <c r="Z16" s="309"/>
      <c r="AA16" s="309"/>
      <c r="AB16" s="309"/>
      <c r="AC16" s="309"/>
      <c r="AD16" s="309"/>
      <c r="AE16" s="309"/>
      <c r="AF16" s="310" t="s">
        <v>372</v>
      </c>
      <c r="AG16" s="310" t="s">
        <v>372</v>
      </c>
      <c r="AH16" s="309"/>
      <c r="AI16" s="309"/>
      <c r="AJ16" s="310" t="s">
        <v>371</v>
      </c>
      <c r="AK16" s="309"/>
      <c r="AL16" s="310" t="s">
        <v>932</v>
      </c>
      <c r="AM16" s="310" t="s">
        <v>932</v>
      </c>
      <c r="AN16" s="309"/>
      <c r="AO16" s="309"/>
      <c r="AP16" s="309"/>
      <c r="AQ16" s="309"/>
      <c r="AR16" s="309"/>
      <c r="AS16" s="310" t="s">
        <v>931</v>
      </c>
      <c r="AT16" s="310" t="s">
        <v>397</v>
      </c>
      <c r="AU16" s="310" t="s">
        <v>397</v>
      </c>
      <c r="AV16" s="309"/>
      <c r="AW16" s="309"/>
      <c r="AX16" s="309"/>
      <c r="AY16" s="309"/>
      <c r="AZ16" s="309"/>
      <c r="BA16" s="309"/>
      <c r="BB16" s="309"/>
      <c r="BC16" s="310" t="s">
        <v>930</v>
      </c>
      <c r="BD16" s="310" t="s">
        <v>929</v>
      </c>
      <c r="BE16" s="310" t="s">
        <v>928</v>
      </c>
      <c r="BF16" s="310" t="s">
        <v>927</v>
      </c>
      <c r="BG16" s="310" t="s">
        <v>926</v>
      </c>
      <c r="BH16" s="309"/>
      <c r="BI16" s="310" t="s">
        <v>397</v>
      </c>
      <c r="BJ16" s="310" t="s">
        <v>397</v>
      </c>
      <c r="BK16" s="309"/>
      <c r="BL16" s="309"/>
      <c r="BM16" s="310" t="s">
        <v>368</v>
      </c>
      <c r="BN16" s="310" t="s">
        <v>368</v>
      </c>
      <c r="BO16" s="310" t="s">
        <v>368</v>
      </c>
      <c r="BP16" s="310" t="s">
        <v>368</v>
      </c>
      <c r="BQ16" s="310" t="s">
        <v>415</v>
      </c>
      <c r="BR16" s="310" t="s">
        <v>415</v>
      </c>
      <c r="BS16" s="310" t="s">
        <v>925</v>
      </c>
      <c r="BT16" s="310" t="s">
        <v>924</v>
      </c>
      <c r="BU16" s="310" t="s">
        <v>368</v>
      </c>
      <c r="BV16" s="310" t="s">
        <v>368</v>
      </c>
      <c r="BW16" s="309"/>
      <c r="BX16" s="310" t="s">
        <v>395</v>
      </c>
      <c r="BY16" s="310" t="s">
        <v>923</v>
      </c>
      <c r="BZ16" s="310" t="s">
        <v>368</v>
      </c>
      <c r="CA16" s="310" t="s">
        <v>368</v>
      </c>
      <c r="CB16" s="310" t="s">
        <v>368</v>
      </c>
      <c r="CC16" s="310" t="s">
        <v>368</v>
      </c>
      <c r="CD16" s="309"/>
      <c r="CE16" s="310" t="s">
        <v>416</v>
      </c>
      <c r="CF16" s="310" t="s">
        <v>416</v>
      </c>
      <c r="CG16" s="310" t="s">
        <v>380</v>
      </c>
      <c r="CH16" s="310" t="s">
        <v>368</v>
      </c>
      <c r="CI16" s="310" t="s">
        <v>401</v>
      </c>
      <c r="CJ16" s="310" t="s">
        <v>401</v>
      </c>
      <c r="CK16" s="309"/>
      <c r="CL16" s="309"/>
      <c r="CM16" s="310" t="s">
        <v>415</v>
      </c>
      <c r="CN16" s="310" t="s">
        <v>922</v>
      </c>
      <c r="CO16" s="309"/>
      <c r="CP16" s="309"/>
      <c r="CQ16" s="310" t="s">
        <v>368</v>
      </c>
      <c r="CR16" s="310" t="s">
        <v>368</v>
      </c>
      <c r="CS16" s="309"/>
      <c r="CT16" s="309"/>
      <c r="CU16" s="309"/>
      <c r="CV16" s="309"/>
      <c r="CW16" s="309"/>
      <c r="CX16" s="309"/>
      <c r="CY16" s="309"/>
      <c r="CZ16" s="309"/>
      <c r="DA16" s="310" t="s">
        <v>368</v>
      </c>
      <c r="DB16" s="309"/>
      <c r="DC16" s="309"/>
      <c r="DD16" s="309"/>
      <c r="DE16" s="309"/>
      <c r="DF16" s="309"/>
      <c r="DG16" s="310" t="s">
        <v>912</v>
      </c>
      <c r="DH16" s="310" t="s">
        <v>784</v>
      </c>
      <c r="DI16" s="309"/>
      <c r="DJ16" s="310" t="s">
        <v>397</v>
      </c>
      <c r="DK16" s="310" t="s">
        <v>397</v>
      </c>
      <c r="DL16" s="309"/>
      <c r="DM16" s="310" t="s">
        <v>368</v>
      </c>
      <c r="DN16" s="310" t="s">
        <v>921</v>
      </c>
      <c r="DO16" s="310" t="s">
        <v>399</v>
      </c>
      <c r="DP16" s="310" t="s">
        <v>882</v>
      </c>
      <c r="DQ16" s="310" t="s">
        <v>920</v>
      </c>
      <c r="DR16" s="310" t="s">
        <v>407</v>
      </c>
      <c r="DS16" s="310" t="s">
        <v>407</v>
      </c>
      <c r="DT16" s="309"/>
      <c r="DU16" s="309"/>
      <c r="DV16" s="310" t="s">
        <v>368</v>
      </c>
      <c r="DW16" s="309"/>
      <c r="DX16" s="309"/>
      <c r="DY16" s="310" t="s">
        <v>375</v>
      </c>
      <c r="DZ16" s="310" t="s">
        <v>378</v>
      </c>
      <c r="EA16" s="310" t="s">
        <v>405</v>
      </c>
      <c r="EB16" s="310" t="s">
        <v>405</v>
      </c>
      <c r="EC16" s="310" t="s">
        <v>405</v>
      </c>
      <c r="ED16" s="310" t="s">
        <v>919</v>
      </c>
      <c r="EE16" s="310" t="s">
        <v>368</v>
      </c>
      <c r="EF16" s="309"/>
      <c r="EG16" s="309"/>
      <c r="EH16" s="309"/>
      <c r="EI16" s="309"/>
      <c r="EJ16" s="310" t="s">
        <v>918</v>
      </c>
      <c r="EK16" s="310" t="s">
        <v>917</v>
      </c>
      <c r="EL16" s="309"/>
      <c r="EM16" s="310" t="s">
        <v>397</v>
      </c>
      <c r="EN16" s="310" t="s">
        <v>397</v>
      </c>
      <c r="EO16" s="310" t="s">
        <v>401</v>
      </c>
      <c r="EP16" s="310" t="s">
        <v>401</v>
      </c>
      <c r="EQ16" s="310" t="s">
        <v>916</v>
      </c>
      <c r="ER16" s="310" t="s">
        <v>915</v>
      </c>
      <c r="ES16" s="309"/>
      <c r="ET16" s="310" t="s">
        <v>368</v>
      </c>
      <c r="EU16" s="310" t="s">
        <v>914</v>
      </c>
      <c r="EV16" s="309"/>
      <c r="EW16" s="310" t="s">
        <v>368</v>
      </c>
      <c r="EX16" s="310" t="s">
        <v>397</v>
      </c>
      <c r="EY16" s="310" t="s">
        <v>397</v>
      </c>
      <c r="EZ16" s="309"/>
      <c r="FA16" s="309"/>
      <c r="FB16" s="310" t="s">
        <v>368</v>
      </c>
      <c r="FC16" s="309"/>
      <c r="FD16" s="310" t="s">
        <v>913</v>
      </c>
      <c r="FE16" s="309"/>
      <c r="FF16" s="309"/>
      <c r="FG16" s="310" t="s">
        <v>912</v>
      </c>
      <c r="FH16" s="309"/>
      <c r="FI16" s="310" t="s">
        <v>911</v>
      </c>
      <c r="FJ16" s="309"/>
      <c r="FK16" s="309"/>
      <c r="FL16" s="310" t="s">
        <v>368</v>
      </c>
      <c r="FM16" s="310" t="s">
        <v>368</v>
      </c>
      <c r="FN16" s="310" t="s">
        <v>369</v>
      </c>
      <c r="FO16" s="309"/>
      <c r="FP16" s="310" t="s">
        <v>910</v>
      </c>
      <c r="FQ16" s="310" t="s">
        <v>368</v>
      </c>
      <c r="FR16" s="309"/>
      <c r="FS16" s="310" t="s">
        <v>415</v>
      </c>
      <c r="FT16" s="310" t="s">
        <v>415</v>
      </c>
      <c r="FU16" s="310" t="s">
        <v>368</v>
      </c>
      <c r="FV16" s="310" t="s">
        <v>909</v>
      </c>
      <c r="FW16" s="309"/>
      <c r="FX16" s="310" t="s">
        <v>391</v>
      </c>
      <c r="FY16" s="310" t="s">
        <v>908</v>
      </c>
    </row>
    <row r="17" spans="1:181" x14ac:dyDescent="0.2">
      <c r="A17" s="312" t="s">
        <v>883</v>
      </c>
      <c r="B17" s="312" t="s">
        <v>907</v>
      </c>
      <c r="C17" s="311">
        <v>42167.5</v>
      </c>
      <c r="D17" s="310" t="s">
        <v>368</v>
      </c>
      <c r="E17" s="310" t="s">
        <v>368</v>
      </c>
      <c r="F17" s="310" t="s">
        <v>368</v>
      </c>
      <c r="G17" s="310" t="s">
        <v>368</v>
      </c>
      <c r="H17" s="310" t="s">
        <v>368</v>
      </c>
      <c r="I17" s="310" t="s">
        <v>368</v>
      </c>
      <c r="J17" s="309"/>
      <c r="K17" s="310" t="s">
        <v>368</v>
      </c>
      <c r="L17" s="310" t="s">
        <v>373</v>
      </c>
      <c r="M17" s="310" t="s">
        <v>368</v>
      </c>
      <c r="N17" s="310" t="s">
        <v>906</v>
      </c>
      <c r="O17" s="310" t="s">
        <v>368</v>
      </c>
      <c r="P17" s="310" t="s">
        <v>368</v>
      </c>
      <c r="Q17" s="309"/>
      <c r="R17" s="309"/>
      <c r="S17" s="310" t="s">
        <v>905</v>
      </c>
      <c r="T17" s="309"/>
      <c r="U17" s="309"/>
      <c r="V17" s="309"/>
      <c r="W17" s="309"/>
      <c r="X17" s="310" t="s">
        <v>372</v>
      </c>
      <c r="Y17" s="310" t="s">
        <v>372</v>
      </c>
      <c r="Z17" s="309"/>
      <c r="AA17" s="309"/>
      <c r="AB17" s="309"/>
      <c r="AC17" s="309"/>
      <c r="AD17" s="309"/>
      <c r="AE17" s="309"/>
      <c r="AF17" s="310" t="s">
        <v>372</v>
      </c>
      <c r="AG17" s="310" t="s">
        <v>372</v>
      </c>
      <c r="AH17" s="309"/>
      <c r="AI17" s="309"/>
      <c r="AJ17" s="310" t="s">
        <v>371</v>
      </c>
      <c r="AK17" s="309"/>
      <c r="AL17" s="310" t="s">
        <v>493</v>
      </c>
      <c r="AM17" s="310" t="s">
        <v>493</v>
      </c>
      <c r="AN17" s="309"/>
      <c r="AO17" s="309"/>
      <c r="AP17" s="309"/>
      <c r="AQ17" s="309"/>
      <c r="AR17" s="309"/>
      <c r="AS17" s="310" t="s">
        <v>904</v>
      </c>
      <c r="AT17" s="310" t="s">
        <v>397</v>
      </c>
      <c r="AU17" s="310" t="s">
        <v>397</v>
      </c>
      <c r="AV17" s="309"/>
      <c r="AW17" s="309"/>
      <c r="AX17" s="309"/>
      <c r="AY17" s="309"/>
      <c r="AZ17" s="309"/>
      <c r="BA17" s="309"/>
      <c r="BB17" s="309"/>
      <c r="BC17" s="310" t="s">
        <v>903</v>
      </c>
      <c r="BD17" s="310" t="s">
        <v>902</v>
      </c>
      <c r="BE17" s="310" t="s">
        <v>901</v>
      </c>
      <c r="BF17" s="310" t="s">
        <v>815</v>
      </c>
      <c r="BG17" s="310" t="s">
        <v>805</v>
      </c>
      <c r="BH17" s="309"/>
      <c r="BI17" s="310" t="s">
        <v>557</v>
      </c>
      <c r="BJ17" s="310" t="s">
        <v>397</v>
      </c>
      <c r="BK17" s="309"/>
      <c r="BL17" s="309"/>
      <c r="BM17" s="310" t="s">
        <v>368</v>
      </c>
      <c r="BN17" s="310" t="s">
        <v>368</v>
      </c>
      <c r="BO17" s="310" t="s">
        <v>368</v>
      </c>
      <c r="BP17" s="310" t="s">
        <v>368</v>
      </c>
      <c r="BQ17" s="310" t="s">
        <v>415</v>
      </c>
      <c r="BR17" s="310" t="s">
        <v>415</v>
      </c>
      <c r="BS17" s="310" t="s">
        <v>900</v>
      </c>
      <c r="BT17" s="310" t="s">
        <v>899</v>
      </c>
      <c r="BU17" s="310" t="s">
        <v>368</v>
      </c>
      <c r="BV17" s="310" t="s">
        <v>368</v>
      </c>
      <c r="BW17" s="309"/>
      <c r="BX17" s="310" t="s">
        <v>898</v>
      </c>
      <c r="BY17" s="310" t="s">
        <v>897</v>
      </c>
      <c r="BZ17" s="310" t="s">
        <v>368</v>
      </c>
      <c r="CA17" s="310" t="s">
        <v>368</v>
      </c>
      <c r="CB17" s="310" t="s">
        <v>368</v>
      </c>
      <c r="CC17" s="310" t="s">
        <v>375</v>
      </c>
      <c r="CD17" s="309"/>
      <c r="CE17" s="310" t="s">
        <v>416</v>
      </c>
      <c r="CF17" s="310" t="s">
        <v>416</v>
      </c>
      <c r="CG17" s="310" t="s">
        <v>896</v>
      </c>
      <c r="CH17" s="310" t="s">
        <v>368</v>
      </c>
      <c r="CI17" s="310" t="s">
        <v>401</v>
      </c>
      <c r="CJ17" s="310" t="s">
        <v>401</v>
      </c>
      <c r="CK17" s="309"/>
      <c r="CL17" s="309"/>
      <c r="CM17" s="310" t="s">
        <v>415</v>
      </c>
      <c r="CN17" s="310" t="s">
        <v>895</v>
      </c>
      <c r="CO17" s="309"/>
      <c r="CP17" s="309"/>
      <c r="CQ17" s="310" t="s">
        <v>368</v>
      </c>
      <c r="CR17" s="310" t="s">
        <v>368</v>
      </c>
      <c r="CS17" s="309"/>
      <c r="CT17" s="309"/>
      <c r="CU17" s="309"/>
      <c r="CV17" s="309"/>
      <c r="CW17" s="309"/>
      <c r="CX17" s="309"/>
      <c r="CY17" s="309"/>
      <c r="CZ17" s="309"/>
      <c r="DA17" s="310" t="s">
        <v>368</v>
      </c>
      <c r="DB17" s="309"/>
      <c r="DC17" s="309"/>
      <c r="DD17" s="309"/>
      <c r="DE17" s="309"/>
      <c r="DF17" s="309"/>
      <c r="DG17" s="310" t="s">
        <v>681</v>
      </c>
      <c r="DH17" s="310" t="s">
        <v>440</v>
      </c>
      <c r="DI17" s="309"/>
      <c r="DJ17" s="310" t="s">
        <v>397</v>
      </c>
      <c r="DK17" s="310" t="s">
        <v>894</v>
      </c>
      <c r="DL17" s="309"/>
      <c r="DM17" s="310" t="s">
        <v>368</v>
      </c>
      <c r="DN17" s="310" t="s">
        <v>893</v>
      </c>
      <c r="DO17" s="310" t="s">
        <v>825</v>
      </c>
      <c r="DP17" s="310" t="s">
        <v>892</v>
      </c>
      <c r="DQ17" s="310" t="s">
        <v>891</v>
      </c>
      <c r="DR17" s="310" t="s">
        <v>407</v>
      </c>
      <c r="DS17" s="310" t="s">
        <v>407</v>
      </c>
      <c r="DT17" s="309"/>
      <c r="DU17" s="309"/>
      <c r="DV17" s="310" t="s">
        <v>368</v>
      </c>
      <c r="DW17" s="309"/>
      <c r="DX17" s="309"/>
      <c r="DY17" s="310" t="s">
        <v>368</v>
      </c>
      <c r="DZ17" s="309"/>
      <c r="EA17" s="310" t="s">
        <v>405</v>
      </c>
      <c r="EB17" s="310" t="s">
        <v>405</v>
      </c>
      <c r="EC17" s="310" t="s">
        <v>611</v>
      </c>
      <c r="ED17" s="310" t="s">
        <v>611</v>
      </c>
      <c r="EE17" s="310" t="s">
        <v>368</v>
      </c>
      <c r="EF17" s="309"/>
      <c r="EG17" s="309"/>
      <c r="EH17" s="309"/>
      <c r="EI17" s="309"/>
      <c r="EJ17" s="310" t="s">
        <v>890</v>
      </c>
      <c r="EK17" s="310" t="s">
        <v>889</v>
      </c>
      <c r="EL17" s="309"/>
      <c r="EM17" s="310" t="s">
        <v>397</v>
      </c>
      <c r="EN17" s="310" t="s">
        <v>397</v>
      </c>
      <c r="EO17" s="310" t="s">
        <v>562</v>
      </c>
      <c r="EP17" s="310" t="s">
        <v>401</v>
      </c>
      <c r="EQ17" s="310" t="s">
        <v>888</v>
      </c>
      <c r="ER17" s="310" t="s">
        <v>441</v>
      </c>
      <c r="ES17" s="309"/>
      <c r="ET17" s="310" t="s">
        <v>368</v>
      </c>
      <c r="EU17" s="310" t="s">
        <v>887</v>
      </c>
      <c r="EV17" s="309"/>
      <c r="EW17" s="310" t="s">
        <v>368</v>
      </c>
      <c r="EX17" s="310" t="s">
        <v>397</v>
      </c>
      <c r="EY17" s="310" t="s">
        <v>397</v>
      </c>
      <c r="EZ17" s="309"/>
      <c r="FA17" s="309"/>
      <c r="FB17" s="310" t="s">
        <v>368</v>
      </c>
      <c r="FC17" s="309"/>
      <c r="FD17" s="310" t="s">
        <v>886</v>
      </c>
      <c r="FE17" s="309"/>
      <c r="FF17" s="309"/>
      <c r="FG17" s="310" t="s">
        <v>838</v>
      </c>
      <c r="FH17" s="309"/>
      <c r="FI17" s="310" t="s">
        <v>400</v>
      </c>
      <c r="FJ17" s="309"/>
      <c r="FK17" s="309"/>
      <c r="FL17" s="310" t="s">
        <v>368</v>
      </c>
      <c r="FM17" s="310" t="s">
        <v>368</v>
      </c>
      <c r="FN17" s="310" t="s">
        <v>369</v>
      </c>
      <c r="FO17" s="309"/>
      <c r="FP17" s="310" t="s">
        <v>563</v>
      </c>
      <c r="FQ17" s="310" t="s">
        <v>368</v>
      </c>
      <c r="FR17" s="309"/>
      <c r="FS17" s="310" t="s">
        <v>415</v>
      </c>
      <c r="FT17" s="310" t="s">
        <v>415</v>
      </c>
      <c r="FU17" s="310" t="s">
        <v>368</v>
      </c>
      <c r="FV17" s="310" t="s">
        <v>885</v>
      </c>
      <c r="FW17" s="309"/>
      <c r="FX17" s="310" t="s">
        <v>391</v>
      </c>
      <c r="FY17" s="310" t="s">
        <v>884</v>
      </c>
    </row>
    <row r="18" spans="1:181" x14ac:dyDescent="0.2">
      <c r="A18" s="312" t="s">
        <v>883</v>
      </c>
      <c r="B18" s="312" t="s">
        <v>358</v>
      </c>
      <c r="C18" s="311">
        <v>42261.59375</v>
      </c>
      <c r="D18" s="310" t="s">
        <v>368</v>
      </c>
      <c r="E18" s="310" t="s">
        <v>368</v>
      </c>
      <c r="F18" s="310" t="s">
        <v>368</v>
      </c>
      <c r="G18" s="310" t="s">
        <v>368</v>
      </c>
      <c r="H18" s="310" t="s">
        <v>368</v>
      </c>
      <c r="I18" s="310" t="s">
        <v>368</v>
      </c>
      <c r="J18" s="309"/>
      <c r="K18" s="310" t="s">
        <v>368</v>
      </c>
      <c r="L18" s="310" t="s">
        <v>373</v>
      </c>
      <c r="M18" s="310" t="s">
        <v>368</v>
      </c>
      <c r="N18" s="310" t="s">
        <v>882</v>
      </c>
      <c r="O18" s="310" t="s">
        <v>368</v>
      </c>
      <c r="P18" s="310" t="s">
        <v>368</v>
      </c>
      <c r="Q18" s="309"/>
      <c r="R18" s="309"/>
      <c r="S18" s="310" t="s">
        <v>881</v>
      </c>
      <c r="T18" s="309"/>
      <c r="U18" s="309"/>
      <c r="V18" s="309"/>
      <c r="W18" s="309"/>
      <c r="X18" s="310" t="s">
        <v>372</v>
      </c>
      <c r="Y18" s="310" t="s">
        <v>372</v>
      </c>
      <c r="Z18" s="309"/>
      <c r="AA18" s="309"/>
      <c r="AB18" s="309"/>
      <c r="AC18" s="309"/>
      <c r="AD18" s="309"/>
      <c r="AE18" s="309"/>
      <c r="AF18" s="310" t="s">
        <v>372</v>
      </c>
      <c r="AG18" s="310" t="s">
        <v>372</v>
      </c>
      <c r="AH18" s="309"/>
      <c r="AI18" s="309"/>
      <c r="AJ18" s="310" t="s">
        <v>371</v>
      </c>
      <c r="AK18" s="309"/>
      <c r="AL18" s="310" t="s">
        <v>880</v>
      </c>
      <c r="AM18" s="310" t="s">
        <v>880</v>
      </c>
      <c r="AN18" s="309"/>
      <c r="AO18" s="309"/>
      <c r="AP18" s="309"/>
      <c r="AQ18" s="309"/>
      <c r="AR18" s="309"/>
      <c r="AS18" s="310" t="s">
        <v>879</v>
      </c>
      <c r="AT18" s="310" t="s">
        <v>397</v>
      </c>
      <c r="AU18" s="310" t="s">
        <v>397</v>
      </c>
      <c r="AV18" s="309"/>
      <c r="AW18" s="309"/>
      <c r="AX18" s="309"/>
      <c r="AY18" s="309"/>
      <c r="AZ18" s="309"/>
      <c r="BA18" s="309"/>
      <c r="BB18" s="309"/>
      <c r="BC18" s="310" t="s">
        <v>488</v>
      </c>
      <c r="BD18" s="310" t="s">
        <v>878</v>
      </c>
      <c r="BE18" s="310" t="s">
        <v>877</v>
      </c>
      <c r="BF18" s="310" t="s">
        <v>876</v>
      </c>
      <c r="BG18" s="310" t="s">
        <v>875</v>
      </c>
      <c r="BH18" s="309"/>
      <c r="BI18" s="310" t="s">
        <v>397</v>
      </c>
      <c r="BJ18" s="310" t="s">
        <v>397</v>
      </c>
      <c r="BK18" s="309"/>
      <c r="BL18" s="309"/>
      <c r="BM18" s="310" t="s">
        <v>368</v>
      </c>
      <c r="BN18" s="310" t="s">
        <v>368</v>
      </c>
      <c r="BO18" s="310" t="s">
        <v>368</v>
      </c>
      <c r="BP18" s="310" t="s">
        <v>368</v>
      </c>
      <c r="BQ18" s="310" t="s">
        <v>415</v>
      </c>
      <c r="BR18" s="310" t="s">
        <v>415</v>
      </c>
      <c r="BS18" s="310" t="s">
        <v>874</v>
      </c>
      <c r="BT18" s="310" t="s">
        <v>873</v>
      </c>
      <c r="BU18" s="310" t="s">
        <v>368</v>
      </c>
      <c r="BV18" s="310" t="s">
        <v>368</v>
      </c>
      <c r="BW18" s="309"/>
      <c r="BX18" s="310" t="s">
        <v>872</v>
      </c>
      <c r="BY18" s="310" t="s">
        <v>398</v>
      </c>
      <c r="BZ18" s="310" t="s">
        <v>368</v>
      </c>
      <c r="CA18" s="310" t="s">
        <v>368</v>
      </c>
      <c r="CB18" s="310" t="s">
        <v>368</v>
      </c>
      <c r="CC18" s="310" t="s">
        <v>368</v>
      </c>
      <c r="CD18" s="309"/>
      <c r="CE18" s="310" t="s">
        <v>416</v>
      </c>
      <c r="CF18" s="310" t="s">
        <v>416</v>
      </c>
      <c r="CG18" s="310" t="s">
        <v>578</v>
      </c>
      <c r="CH18" s="310" t="s">
        <v>368</v>
      </c>
      <c r="CI18" s="310" t="s">
        <v>401</v>
      </c>
      <c r="CJ18" s="310" t="s">
        <v>401</v>
      </c>
      <c r="CK18" s="309"/>
      <c r="CL18" s="309"/>
      <c r="CM18" s="310" t="s">
        <v>415</v>
      </c>
      <c r="CN18" s="310" t="s">
        <v>871</v>
      </c>
      <c r="CO18" s="309"/>
      <c r="CP18" s="309"/>
      <c r="CQ18" s="310" t="s">
        <v>368</v>
      </c>
      <c r="CR18" s="310" t="s">
        <v>368</v>
      </c>
      <c r="CS18" s="309"/>
      <c r="CT18" s="309"/>
      <c r="CU18" s="309"/>
      <c r="CV18" s="309"/>
      <c r="CW18" s="309"/>
      <c r="CX18" s="309"/>
      <c r="CY18" s="309"/>
      <c r="CZ18" s="309"/>
      <c r="DA18" s="310" t="s">
        <v>565</v>
      </c>
      <c r="DB18" s="309"/>
      <c r="DC18" s="309"/>
      <c r="DD18" s="309"/>
      <c r="DE18" s="309"/>
      <c r="DF18" s="309"/>
      <c r="DG18" s="310" t="s">
        <v>870</v>
      </c>
      <c r="DH18" s="310" t="s">
        <v>543</v>
      </c>
      <c r="DI18" s="309"/>
      <c r="DJ18" s="310" t="s">
        <v>397</v>
      </c>
      <c r="DK18" s="310" t="s">
        <v>397</v>
      </c>
      <c r="DL18" s="309"/>
      <c r="DM18" s="310" t="s">
        <v>869</v>
      </c>
      <c r="DN18" s="310" t="s">
        <v>411</v>
      </c>
      <c r="DO18" s="310" t="s">
        <v>868</v>
      </c>
      <c r="DP18" s="310" t="s">
        <v>867</v>
      </c>
      <c r="DQ18" s="310" t="s">
        <v>866</v>
      </c>
      <c r="DR18" s="310" t="s">
        <v>407</v>
      </c>
      <c r="DS18" s="310" t="s">
        <v>407</v>
      </c>
      <c r="DT18" s="309"/>
      <c r="DU18" s="309"/>
      <c r="DV18" s="310" t="s">
        <v>368</v>
      </c>
      <c r="DW18" s="309"/>
      <c r="DX18" s="309"/>
      <c r="DY18" s="310" t="s">
        <v>375</v>
      </c>
      <c r="DZ18" s="310" t="s">
        <v>378</v>
      </c>
      <c r="EA18" s="310" t="s">
        <v>405</v>
      </c>
      <c r="EB18" s="310" t="s">
        <v>405</v>
      </c>
      <c r="EC18" s="310" t="s">
        <v>405</v>
      </c>
      <c r="ED18" s="310" t="s">
        <v>528</v>
      </c>
      <c r="EE18" s="310" t="s">
        <v>368</v>
      </c>
      <c r="EF18" s="309"/>
      <c r="EG18" s="309"/>
      <c r="EH18" s="309"/>
      <c r="EI18" s="309"/>
      <c r="EJ18" s="310" t="s">
        <v>865</v>
      </c>
      <c r="EK18" s="310" t="s">
        <v>599</v>
      </c>
      <c r="EL18" s="309"/>
      <c r="EM18" s="310" t="s">
        <v>397</v>
      </c>
      <c r="EN18" s="310" t="s">
        <v>397</v>
      </c>
      <c r="EO18" s="310" t="s">
        <v>401</v>
      </c>
      <c r="EP18" s="310" t="s">
        <v>401</v>
      </c>
      <c r="EQ18" s="310" t="s">
        <v>864</v>
      </c>
      <c r="ER18" s="310" t="s">
        <v>863</v>
      </c>
      <c r="ES18" s="309"/>
      <c r="ET18" s="310" t="s">
        <v>368</v>
      </c>
      <c r="EU18" s="310" t="s">
        <v>862</v>
      </c>
      <c r="EV18" s="309"/>
      <c r="EW18" s="310" t="s">
        <v>368</v>
      </c>
      <c r="EX18" s="310" t="s">
        <v>397</v>
      </c>
      <c r="EY18" s="310" t="s">
        <v>397</v>
      </c>
      <c r="EZ18" s="309"/>
      <c r="FA18" s="309"/>
      <c r="FB18" s="310" t="s">
        <v>386</v>
      </c>
      <c r="FC18" s="309"/>
      <c r="FD18" s="310" t="s">
        <v>861</v>
      </c>
      <c r="FE18" s="309"/>
      <c r="FF18" s="309"/>
      <c r="FG18" s="310" t="s">
        <v>390</v>
      </c>
      <c r="FH18" s="309"/>
      <c r="FI18" s="310" t="s">
        <v>860</v>
      </c>
      <c r="FJ18" s="309"/>
      <c r="FK18" s="309"/>
      <c r="FL18" s="310" t="s">
        <v>564</v>
      </c>
      <c r="FM18" s="310" t="s">
        <v>368</v>
      </c>
      <c r="FN18" s="310" t="s">
        <v>369</v>
      </c>
      <c r="FO18" s="309"/>
      <c r="FP18" s="310" t="s">
        <v>370</v>
      </c>
      <c r="FQ18" s="310" t="s">
        <v>368</v>
      </c>
      <c r="FR18" s="309"/>
      <c r="FS18" s="310" t="s">
        <v>415</v>
      </c>
      <c r="FT18" s="310" t="s">
        <v>415</v>
      </c>
      <c r="FU18" s="310" t="s">
        <v>368</v>
      </c>
      <c r="FV18" s="310" t="s">
        <v>859</v>
      </c>
      <c r="FW18" s="309"/>
      <c r="FX18" s="310" t="s">
        <v>391</v>
      </c>
      <c r="FY18" s="310" t="s">
        <v>858</v>
      </c>
    </row>
    <row r="19" spans="1:181" x14ac:dyDescent="0.2">
      <c r="A19" s="312" t="s">
        <v>857</v>
      </c>
      <c r="B19" s="312" t="s">
        <v>344</v>
      </c>
      <c r="C19" s="311">
        <v>42261.638888888891</v>
      </c>
      <c r="D19" s="310" t="s">
        <v>368</v>
      </c>
      <c r="E19" s="310" t="s">
        <v>368</v>
      </c>
      <c r="F19" s="310" t="s">
        <v>368</v>
      </c>
      <c r="G19" s="310" t="s">
        <v>368</v>
      </c>
      <c r="H19" s="310" t="s">
        <v>368</v>
      </c>
      <c r="I19" s="310" t="s">
        <v>368</v>
      </c>
      <c r="J19" s="309"/>
      <c r="K19" s="310" t="s">
        <v>368</v>
      </c>
      <c r="L19" s="310" t="s">
        <v>373</v>
      </c>
      <c r="M19" s="310" t="s">
        <v>368</v>
      </c>
      <c r="N19" s="310" t="s">
        <v>368</v>
      </c>
      <c r="O19" s="310" t="s">
        <v>368</v>
      </c>
      <c r="P19" s="310" t="s">
        <v>368</v>
      </c>
      <c r="Q19" s="309"/>
      <c r="R19" s="309"/>
      <c r="S19" s="310" t="s">
        <v>368</v>
      </c>
      <c r="T19" s="309"/>
      <c r="U19" s="309"/>
      <c r="V19" s="309"/>
      <c r="W19" s="309"/>
      <c r="X19" s="310" t="s">
        <v>372</v>
      </c>
      <c r="Y19" s="310" t="s">
        <v>372</v>
      </c>
      <c r="Z19" s="309"/>
      <c r="AA19" s="309"/>
      <c r="AB19" s="309"/>
      <c r="AC19" s="309"/>
      <c r="AD19" s="309"/>
      <c r="AE19" s="309"/>
      <c r="AF19" s="310" t="s">
        <v>372</v>
      </c>
      <c r="AG19" s="310" t="s">
        <v>372</v>
      </c>
      <c r="AH19" s="309"/>
      <c r="AI19" s="309"/>
      <c r="AJ19" s="310" t="s">
        <v>371</v>
      </c>
      <c r="AK19" s="309"/>
      <c r="AL19" s="310" t="s">
        <v>856</v>
      </c>
      <c r="AM19" s="310" t="s">
        <v>856</v>
      </c>
      <c r="AN19" s="309"/>
      <c r="AO19" s="309"/>
      <c r="AP19" s="309"/>
      <c r="AQ19" s="309"/>
      <c r="AR19" s="309"/>
      <c r="AS19" s="310" t="s">
        <v>855</v>
      </c>
      <c r="AT19" s="310" t="s">
        <v>397</v>
      </c>
      <c r="AU19" s="310" t="s">
        <v>397</v>
      </c>
      <c r="AV19" s="309"/>
      <c r="AW19" s="309"/>
      <c r="AX19" s="309"/>
      <c r="AY19" s="309"/>
      <c r="AZ19" s="309"/>
      <c r="BA19" s="309"/>
      <c r="BB19" s="309"/>
      <c r="BC19" s="310" t="s">
        <v>397</v>
      </c>
      <c r="BD19" s="310" t="s">
        <v>397</v>
      </c>
      <c r="BE19" s="310" t="s">
        <v>854</v>
      </c>
      <c r="BF19" s="310" t="s">
        <v>853</v>
      </c>
      <c r="BG19" s="310" t="s">
        <v>368</v>
      </c>
      <c r="BH19" s="309"/>
      <c r="BI19" s="310" t="s">
        <v>397</v>
      </c>
      <c r="BJ19" s="310" t="s">
        <v>397</v>
      </c>
      <c r="BK19" s="309"/>
      <c r="BL19" s="309"/>
      <c r="BM19" s="310" t="s">
        <v>368</v>
      </c>
      <c r="BN19" s="310" t="s">
        <v>368</v>
      </c>
      <c r="BO19" s="310" t="s">
        <v>368</v>
      </c>
      <c r="BP19" s="310" t="s">
        <v>368</v>
      </c>
      <c r="BQ19" s="310" t="s">
        <v>415</v>
      </c>
      <c r="BR19" s="310" t="s">
        <v>415</v>
      </c>
      <c r="BS19" s="310" t="s">
        <v>852</v>
      </c>
      <c r="BT19" s="310" t="s">
        <v>623</v>
      </c>
      <c r="BU19" s="310" t="s">
        <v>368</v>
      </c>
      <c r="BV19" s="310" t="s">
        <v>368</v>
      </c>
      <c r="BW19" s="309"/>
      <c r="BX19" s="310" t="s">
        <v>851</v>
      </c>
      <c r="BY19" s="310" t="s">
        <v>368</v>
      </c>
      <c r="BZ19" s="310" t="s">
        <v>368</v>
      </c>
      <c r="CA19" s="310" t="s">
        <v>368</v>
      </c>
      <c r="CB19" s="310" t="s">
        <v>368</v>
      </c>
      <c r="CC19" s="310" t="s">
        <v>368</v>
      </c>
      <c r="CD19" s="309"/>
      <c r="CE19" s="310" t="s">
        <v>416</v>
      </c>
      <c r="CF19" s="310" t="s">
        <v>416</v>
      </c>
      <c r="CG19" s="310" t="s">
        <v>850</v>
      </c>
      <c r="CH19" s="310" t="s">
        <v>368</v>
      </c>
      <c r="CI19" s="310" t="s">
        <v>401</v>
      </c>
      <c r="CJ19" s="310" t="s">
        <v>401</v>
      </c>
      <c r="CK19" s="309"/>
      <c r="CL19" s="309"/>
      <c r="CM19" s="310" t="s">
        <v>415</v>
      </c>
      <c r="CN19" s="310" t="s">
        <v>849</v>
      </c>
      <c r="CO19" s="309"/>
      <c r="CP19" s="309"/>
      <c r="CQ19" s="310" t="s">
        <v>368</v>
      </c>
      <c r="CR19" s="310" t="s">
        <v>848</v>
      </c>
      <c r="CS19" s="309"/>
      <c r="CT19" s="309"/>
      <c r="CU19" s="309"/>
      <c r="CV19" s="309"/>
      <c r="CW19" s="309"/>
      <c r="CX19" s="309"/>
      <c r="CY19" s="309"/>
      <c r="CZ19" s="309"/>
      <c r="DA19" s="310" t="s">
        <v>368</v>
      </c>
      <c r="DB19" s="309"/>
      <c r="DC19" s="309"/>
      <c r="DD19" s="309"/>
      <c r="DE19" s="309"/>
      <c r="DF19" s="309"/>
      <c r="DG19" s="310" t="s">
        <v>847</v>
      </c>
      <c r="DH19" s="310" t="s">
        <v>846</v>
      </c>
      <c r="DI19" s="309"/>
      <c r="DJ19" s="310" t="s">
        <v>397</v>
      </c>
      <c r="DK19" s="310" t="s">
        <v>845</v>
      </c>
      <c r="DL19" s="309"/>
      <c r="DM19" s="310" t="s">
        <v>368</v>
      </c>
      <c r="DN19" s="310" t="s">
        <v>844</v>
      </c>
      <c r="DO19" s="310" t="s">
        <v>843</v>
      </c>
      <c r="DP19" s="310" t="s">
        <v>842</v>
      </c>
      <c r="DQ19" s="310" t="s">
        <v>841</v>
      </c>
      <c r="DR19" s="310" t="s">
        <v>407</v>
      </c>
      <c r="DS19" s="310" t="s">
        <v>407</v>
      </c>
      <c r="DT19" s="309"/>
      <c r="DU19" s="309"/>
      <c r="DV19" s="310" t="s">
        <v>368</v>
      </c>
      <c r="DW19" s="309"/>
      <c r="DX19" s="309"/>
      <c r="DY19" s="310" t="s">
        <v>375</v>
      </c>
      <c r="DZ19" s="310" t="s">
        <v>378</v>
      </c>
      <c r="EA19" s="310" t="s">
        <v>405</v>
      </c>
      <c r="EB19" s="310" t="s">
        <v>405</v>
      </c>
      <c r="EC19" s="310" t="s">
        <v>405</v>
      </c>
      <c r="ED19" s="310" t="s">
        <v>405</v>
      </c>
      <c r="EE19" s="310" t="s">
        <v>368</v>
      </c>
      <c r="EF19" s="309"/>
      <c r="EG19" s="309"/>
      <c r="EH19" s="309"/>
      <c r="EI19" s="309"/>
      <c r="EJ19" s="310" t="s">
        <v>840</v>
      </c>
      <c r="EK19" s="310" t="s">
        <v>839</v>
      </c>
      <c r="EL19" s="309"/>
      <c r="EM19" s="310" t="s">
        <v>397</v>
      </c>
      <c r="EN19" s="310" t="s">
        <v>397</v>
      </c>
      <c r="EO19" s="310" t="s">
        <v>401</v>
      </c>
      <c r="EP19" s="310" t="s">
        <v>401</v>
      </c>
      <c r="EQ19" s="310" t="s">
        <v>838</v>
      </c>
      <c r="ER19" s="310" t="s">
        <v>837</v>
      </c>
      <c r="ES19" s="309"/>
      <c r="ET19" s="310" t="s">
        <v>368</v>
      </c>
      <c r="EU19" s="310" t="s">
        <v>735</v>
      </c>
      <c r="EV19" s="309"/>
      <c r="EW19" s="310" t="s">
        <v>368</v>
      </c>
      <c r="EX19" s="310" t="s">
        <v>397</v>
      </c>
      <c r="EY19" s="310" t="s">
        <v>397</v>
      </c>
      <c r="EZ19" s="309"/>
      <c r="FA19" s="309"/>
      <c r="FB19" s="310" t="s">
        <v>368</v>
      </c>
      <c r="FC19" s="309"/>
      <c r="FD19" s="310" t="s">
        <v>836</v>
      </c>
      <c r="FE19" s="309"/>
      <c r="FF19" s="309"/>
      <c r="FG19" s="310" t="s">
        <v>835</v>
      </c>
      <c r="FH19" s="309"/>
      <c r="FI19" s="310" t="s">
        <v>834</v>
      </c>
      <c r="FJ19" s="309"/>
      <c r="FK19" s="309"/>
      <c r="FL19" s="310" t="s">
        <v>368</v>
      </c>
      <c r="FM19" s="310" t="s">
        <v>368</v>
      </c>
      <c r="FN19" s="310" t="s">
        <v>369</v>
      </c>
      <c r="FO19" s="309"/>
      <c r="FP19" s="310" t="s">
        <v>368</v>
      </c>
      <c r="FQ19" s="310" t="s">
        <v>368</v>
      </c>
      <c r="FR19" s="309"/>
      <c r="FS19" s="310" t="s">
        <v>415</v>
      </c>
      <c r="FT19" s="310" t="s">
        <v>415</v>
      </c>
      <c r="FU19" s="310" t="s">
        <v>368</v>
      </c>
      <c r="FV19" s="310" t="s">
        <v>833</v>
      </c>
      <c r="FW19" s="309"/>
      <c r="FX19" s="310" t="s">
        <v>832</v>
      </c>
      <c r="FY19" s="310" t="s">
        <v>831</v>
      </c>
    </row>
    <row r="20" spans="1:181" x14ac:dyDescent="0.2">
      <c r="A20" s="312" t="s">
        <v>803</v>
      </c>
      <c r="B20" s="312" t="s">
        <v>830</v>
      </c>
      <c r="C20" s="311">
        <v>42170.46875</v>
      </c>
      <c r="D20" s="310" t="s">
        <v>368</v>
      </c>
      <c r="E20" s="310" t="s">
        <v>368</v>
      </c>
      <c r="F20" s="310" t="s">
        <v>368</v>
      </c>
      <c r="G20" s="310" t="s">
        <v>368</v>
      </c>
      <c r="H20" s="310" t="s">
        <v>368</v>
      </c>
      <c r="I20" s="310" t="s">
        <v>368</v>
      </c>
      <c r="J20" s="309"/>
      <c r="K20" s="310" t="s">
        <v>368</v>
      </c>
      <c r="L20" s="310" t="s">
        <v>373</v>
      </c>
      <c r="M20" s="310" t="s">
        <v>368</v>
      </c>
      <c r="N20" s="310" t="s">
        <v>368</v>
      </c>
      <c r="O20" s="310" t="s">
        <v>368</v>
      </c>
      <c r="P20" s="310" t="s">
        <v>368</v>
      </c>
      <c r="Q20" s="309"/>
      <c r="R20" s="309"/>
      <c r="S20" s="310" t="s">
        <v>368</v>
      </c>
      <c r="T20" s="309"/>
      <c r="U20" s="309"/>
      <c r="V20" s="309"/>
      <c r="W20" s="309"/>
      <c r="X20" s="310" t="s">
        <v>372</v>
      </c>
      <c r="Y20" s="310" t="s">
        <v>372</v>
      </c>
      <c r="Z20" s="309"/>
      <c r="AA20" s="309"/>
      <c r="AB20" s="309"/>
      <c r="AC20" s="309"/>
      <c r="AD20" s="309"/>
      <c r="AE20" s="309"/>
      <c r="AF20" s="310" t="s">
        <v>372</v>
      </c>
      <c r="AG20" s="310" t="s">
        <v>372</v>
      </c>
      <c r="AH20" s="309"/>
      <c r="AI20" s="309"/>
      <c r="AJ20" s="310" t="s">
        <v>371</v>
      </c>
      <c r="AK20" s="309"/>
      <c r="AL20" s="310" t="s">
        <v>829</v>
      </c>
      <c r="AM20" s="310" t="s">
        <v>829</v>
      </c>
      <c r="AN20" s="309"/>
      <c r="AO20" s="309"/>
      <c r="AP20" s="309"/>
      <c r="AQ20" s="309"/>
      <c r="AR20" s="309"/>
      <c r="AS20" s="310" t="s">
        <v>828</v>
      </c>
      <c r="AT20" s="310" t="s">
        <v>397</v>
      </c>
      <c r="AU20" s="310" t="s">
        <v>397</v>
      </c>
      <c r="AV20" s="309"/>
      <c r="AW20" s="309"/>
      <c r="AX20" s="309"/>
      <c r="AY20" s="309"/>
      <c r="AZ20" s="309"/>
      <c r="BA20" s="309"/>
      <c r="BB20" s="309"/>
      <c r="BC20" s="310" t="s">
        <v>397</v>
      </c>
      <c r="BD20" s="310" t="s">
        <v>397</v>
      </c>
      <c r="BE20" s="310" t="s">
        <v>827</v>
      </c>
      <c r="BF20" s="310" t="s">
        <v>826</v>
      </c>
      <c r="BG20" s="310" t="s">
        <v>368</v>
      </c>
      <c r="BH20" s="309"/>
      <c r="BI20" s="310" t="s">
        <v>397</v>
      </c>
      <c r="BJ20" s="310" t="s">
        <v>397</v>
      </c>
      <c r="BK20" s="309"/>
      <c r="BL20" s="309"/>
      <c r="BM20" s="310" t="s">
        <v>368</v>
      </c>
      <c r="BN20" s="310" t="s">
        <v>368</v>
      </c>
      <c r="BO20" s="310" t="s">
        <v>368</v>
      </c>
      <c r="BP20" s="310" t="s">
        <v>368</v>
      </c>
      <c r="BQ20" s="310" t="s">
        <v>415</v>
      </c>
      <c r="BR20" s="310" t="s">
        <v>415</v>
      </c>
      <c r="BS20" s="310" t="s">
        <v>825</v>
      </c>
      <c r="BT20" s="310" t="s">
        <v>653</v>
      </c>
      <c r="BU20" s="310" t="s">
        <v>368</v>
      </c>
      <c r="BV20" s="310" t="s">
        <v>368</v>
      </c>
      <c r="BW20" s="309"/>
      <c r="BX20" s="310" t="s">
        <v>824</v>
      </c>
      <c r="BY20" s="310" t="s">
        <v>368</v>
      </c>
      <c r="BZ20" s="310" t="s">
        <v>368</v>
      </c>
      <c r="CA20" s="310" t="s">
        <v>368</v>
      </c>
      <c r="CB20" s="310" t="s">
        <v>368</v>
      </c>
      <c r="CC20" s="310" t="s">
        <v>375</v>
      </c>
      <c r="CD20" s="309"/>
      <c r="CE20" s="310" t="s">
        <v>416</v>
      </c>
      <c r="CF20" s="310" t="s">
        <v>416</v>
      </c>
      <c r="CG20" s="310" t="s">
        <v>368</v>
      </c>
      <c r="CH20" s="310" t="s">
        <v>368</v>
      </c>
      <c r="CI20" s="310" t="s">
        <v>401</v>
      </c>
      <c r="CJ20" s="310" t="s">
        <v>401</v>
      </c>
      <c r="CK20" s="309"/>
      <c r="CL20" s="309"/>
      <c r="CM20" s="310" t="s">
        <v>415</v>
      </c>
      <c r="CN20" s="310" t="s">
        <v>823</v>
      </c>
      <c r="CO20" s="309"/>
      <c r="CP20" s="309"/>
      <c r="CQ20" s="310" t="s">
        <v>368</v>
      </c>
      <c r="CR20" s="310" t="s">
        <v>368</v>
      </c>
      <c r="CS20" s="309"/>
      <c r="CT20" s="309"/>
      <c r="CU20" s="309"/>
      <c r="CV20" s="309"/>
      <c r="CW20" s="309"/>
      <c r="CX20" s="309"/>
      <c r="CY20" s="309"/>
      <c r="CZ20" s="310" t="s">
        <v>822</v>
      </c>
      <c r="DA20" s="310" t="s">
        <v>368</v>
      </c>
      <c r="DB20" s="310" t="s">
        <v>821</v>
      </c>
      <c r="DC20" s="309"/>
      <c r="DD20" s="309"/>
      <c r="DE20" s="309"/>
      <c r="DF20" s="309"/>
      <c r="DG20" s="310" t="s">
        <v>820</v>
      </c>
      <c r="DH20" s="310" t="s">
        <v>819</v>
      </c>
      <c r="DI20" s="309"/>
      <c r="DJ20" s="310" t="s">
        <v>397</v>
      </c>
      <c r="DK20" s="310" t="s">
        <v>818</v>
      </c>
      <c r="DL20" s="309"/>
      <c r="DM20" s="310" t="s">
        <v>368</v>
      </c>
      <c r="DN20" s="310" t="s">
        <v>817</v>
      </c>
      <c r="DO20" s="310" t="s">
        <v>816</v>
      </c>
      <c r="DP20" s="310" t="s">
        <v>815</v>
      </c>
      <c r="DQ20" s="310" t="s">
        <v>814</v>
      </c>
      <c r="DR20" s="310" t="s">
        <v>407</v>
      </c>
      <c r="DS20" s="310" t="s">
        <v>407</v>
      </c>
      <c r="DT20" s="310" t="s">
        <v>813</v>
      </c>
      <c r="DU20" s="309"/>
      <c r="DV20" s="310" t="s">
        <v>368</v>
      </c>
      <c r="DW20" s="309"/>
      <c r="DX20" s="309"/>
      <c r="DY20" s="310" t="s">
        <v>368</v>
      </c>
      <c r="DZ20" s="309"/>
      <c r="EA20" s="310" t="s">
        <v>405</v>
      </c>
      <c r="EB20" s="310" t="s">
        <v>405</v>
      </c>
      <c r="EC20" s="310" t="s">
        <v>812</v>
      </c>
      <c r="ED20" s="310" t="s">
        <v>812</v>
      </c>
      <c r="EE20" s="310" t="s">
        <v>368</v>
      </c>
      <c r="EF20" s="309"/>
      <c r="EG20" s="309"/>
      <c r="EH20" s="309"/>
      <c r="EI20" s="309"/>
      <c r="EJ20" s="310" t="s">
        <v>811</v>
      </c>
      <c r="EK20" s="310" t="s">
        <v>810</v>
      </c>
      <c r="EL20" s="309"/>
      <c r="EM20" s="310" t="s">
        <v>397</v>
      </c>
      <c r="EN20" s="310" t="s">
        <v>397</v>
      </c>
      <c r="EO20" s="310" t="s">
        <v>401</v>
      </c>
      <c r="EP20" s="310" t="s">
        <v>401</v>
      </c>
      <c r="EQ20" s="310" t="s">
        <v>809</v>
      </c>
      <c r="ER20" s="310" t="s">
        <v>808</v>
      </c>
      <c r="ES20" s="309"/>
      <c r="ET20" s="310" t="s">
        <v>368</v>
      </c>
      <c r="EU20" s="310" t="s">
        <v>807</v>
      </c>
      <c r="EV20" s="309"/>
      <c r="EW20" s="310" t="s">
        <v>368</v>
      </c>
      <c r="EX20" s="310" t="s">
        <v>397</v>
      </c>
      <c r="EY20" s="310" t="s">
        <v>397</v>
      </c>
      <c r="EZ20" s="309"/>
      <c r="FA20" s="309"/>
      <c r="FB20" s="310" t="s">
        <v>368</v>
      </c>
      <c r="FC20" s="309"/>
      <c r="FD20" s="310" t="s">
        <v>806</v>
      </c>
      <c r="FE20" s="309"/>
      <c r="FF20" s="309"/>
      <c r="FG20" s="310" t="s">
        <v>805</v>
      </c>
      <c r="FH20" s="309"/>
      <c r="FI20" s="310" t="s">
        <v>804</v>
      </c>
      <c r="FJ20" s="309"/>
      <c r="FK20" s="309"/>
      <c r="FL20" s="310" t="s">
        <v>368</v>
      </c>
      <c r="FM20" s="310" t="s">
        <v>368</v>
      </c>
      <c r="FN20" s="310" t="s">
        <v>369</v>
      </c>
      <c r="FO20" s="309"/>
      <c r="FP20" s="310" t="s">
        <v>368</v>
      </c>
      <c r="FQ20" s="310" t="s">
        <v>368</v>
      </c>
      <c r="FR20" s="309"/>
      <c r="FS20" s="310" t="s">
        <v>415</v>
      </c>
      <c r="FT20" s="310" t="s">
        <v>415</v>
      </c>
      <c r="FU20" s="310" t="s">
        <v>368</v>
      </c>
      <c r="FV20" s="310" t="s">
        <v>367</v>
      </c>
      <c r="FW20" s="309"/>
      <c r="FX20" s="310" t="s">
        <v>720</v>
      </c>
      <c r="FY20" s="310" t="s">
        <v>777</v>
      </c>
    </row>
    <row r="21" spans="1:181" x14ac:dyDescent="0.2">
      <c r="A21" s="312" t="s">
        <v>803</v>
      </c>
      <c r="B21" s="312" t="s">
        <v>355</v>
      </c>
      <c r="C21" s="311">
        <v>42261.677083333336</v>
      </c>
      <c r="D21" s="310" t="s">
        <v>368</v>
      </c>
      <c r="E21" s="310" t="s">
        <v>368</v>
      </c>
      <c r="F21" s="310" t="s">
        <v>368</v>
      </c>
      <c r="G21" s="310" t="s">
        <v>368</v>
      </c>
      <c r="H21" s="310" t="s">
        <v>388</v>
      </c>
      <c r="I21" s="310" t="s">
        <v>368</v>
      </c>
      <c r="J21" s="309"/>
      <c r="K21" s="310" t="s">
        <v>368</v>
      </c>
      <c r="L21" s="310" t="s">
        <v>373</v>
      </c>
      <c r="M21" s="310" t="s">
        <v>368</v>
      </c>
      <c r="N21" s="310" t="s">
        <v>368</v>
      </c>
      <c r="O21" s="310" t="s">
        <v>368</v>
      </c>
      <c r="P21" s="310" t="s">
        <v>368</v>
      </c>
      <c r="Q21" s="309"/>
      <c r="R21" s="309"/>
      <c r="S21" s="310" t="s">
        <v>368</v>
      </c>
      <c r="T21" s="309"/>
      <c r="U21" s="309"/>
      <c r="V21" s="309"/>
      <c r="W21" s="309"/>
      <c r="X21" s="310" t="s">
        <v>372</v>
      </c>
      <c r="Y21" s="310" t="s">
        <v>372</v>
      </c>
      <c r="Z21" s="309"/>
      <c r="AA21" s="309"/>
      <c r="AB21" s="309"/>
      <c r="AC21" s="309"/>
      <c r="AD21" s="309"/>
      <c r="AE21" s="309"/>
      <c r="AF21" s="310" t="s">
        <v>372</v>
      </c>
      <c r="AG21" s="310" t="s">
        <v>372</v>
      </c>
      <c r="AH21" s="309"/>
      <c r="AI21" s="309"/>
      <c r="AJ21" s="310" t="s">
        <v>371</v>
      </c>
      <c r="AK21" s="309"/>
      <c r="AL21" s="310" t="s">
        <v>802</v>
      </c>
      <c r="AM21" s="310" t="s">
        <v>802</v>
      </c>
      <c r="AN21" s="309"/>
      <c r="AO21" s="309"/>
      <c r="AP21" s="309"/>
      <c r="AQ21" s="309"/>
      <c r="AR21" s="309"/>
      <c r="AS21" s="310" t="s">
        <v>801</v>
      </c>
      <c r="AT21" s="310" t="s">
        <v>397</v>
      </c>
      <c r="AU21" s="310" t="s">
        <v>397</v>
      </c>
      <c r="AV21" s="309"/>
      <c r="AW21" s="309"/>
      <c r="AX21" s="309"/>
      <c r="AY21" s="309"/>
      <c r="AZ21" s="309"/>
      <c r="BA21" s="309"/>
      <c r="BB21" s="309"/>
      <c r="BC21" s="310" t="s">
        <v>397</v>
      </c>
      <c r="BD21" s="310" t="s">
        <v>397</v>
      </c>
      <c r="BE21" s="310" t="s">
        <v>800</v>
      </c>
      <c r="BF21" s="310" t="s">
        <v>799</v>
      </c>
      <c r="BG21" s="310" t="s">
        <v>368</v>
      </c>
      <c r="BH21" s="309"/>
      <c r="BI21" s="310" t="s">
        <v>397</v>
      </c>
      <c r="BJ21" s="310" t="s">
        <v>397</v>
      </c>
      <c r="BK21" s="309"/>
      <c r="BL21" s="309"/>
      <c r="BM21" s="310" t="s">
        <v>368</v>
      </c>
      <c r="BN21" s="310" t="s">
        <v>368</v>
      </c>
      <c r="BO21" s="310" t="s">
        <v>368</v>
      </c>
      <c r="BP21" s="310" t="s">
        <v>368</v>
      </c>
      <c r="BQ21" s="310" t="s">
        <v>415</v>
      </c>
      <c r="BR21" s="310" t="s">
        <v>415</v>
      </c>
      <c r="BS21" s="310" t="s">
        <v>798</v>
      </c>
      <c r="BT21" s="310" t="s">
        <v>797</v>
      </c>
      <c r="BU21" s="310" t="s">
        <v>368</v>
      </c>
      <c r="BV21" s="310" t="s">
        <v>368</v>
      </c>
      <c r="BW21" s="309"/>
      <c r="BX21" s="310" t="s">
        <v>796</v>
      </c>
      <c r="BY21" s="310" t="s">
        <v>368</v>
      </c>
      <c r="BZ21" s="310" t="s">
        <v>368</v>
      </c>
      <c r="CA21" s="310" t="s">
        <v>368</v>
      </c>
      <c r="CB21" s="310" t="s">
        <v>368</v>
      </c>
      <c r="CC21" s="310" t="s">
        <v>368</v>
      </c>
      <c r="CD21" s="309"/>
      <c r="CE21" s="310" t="s">
        <v>416</v>
      </c>
      <c r="CF21" s="310" t="s">
        <v>416</v>
      </c>
      <c r="CG21" s="310" t="s">
        <v>795</v>
      </c>
      <c r="CH21" s="310" t="s">
        <v>368</v>
      </c>
      <c r="CI21" s="310" t="s">
        <v>401</v>
      </c>
      <c r="CJ21" s="310" t="s">
        <v>401</v>
      </c>
      <c r="CK21" s="309"/>
      <c r="CL21" s="309"/>
      <c r="CM21" s="310" t="s">
        <v>415</v>
      </c>
      <c r="CN21" s="310" t="s">
        <v>415</v>
      </c>
      <c r="CO21" s="309"/>
      <c r="CP21" s="309"/>
      <c r="CQ21" s="310" t="s">
        <v>368</v>
      </c>
      <c r="CR21" s="310" t="s">
        <v>794</v>
      </c>
      <c r="CS21" s="309"/>
      <c r="CT21" s="309"/>
      <c r="CU21" s="309"/>
      <c r="CV21" s="309"/>
      <c r="CW21" s="309"/>
      <c r="CX21" s="309"/>
      <c r="CY21" s="309"/>
      <c r="CZ21" s="309"/>
      <c r="DA21" s="310" t="s">
        <v>368</v>
      </c>
      <c r="DB21" s="309"/>
      <c r="DC21" s="309"/>
      <c r="DD21" s="309"/>
      <c r="DE21" s="309"/>
      <c r="DF21" s="309"/>
      <c r="DG21" s="310" t="s">
        <v>492</v>
      </c>
      <c r="DH21" s="310" t="s">
        <v>793</v>
      </c>
      <c r="DI21" s="309"/>
      <c r="DJ21" s="310" t="s">
        <v>397</v>
      </c>
      <c r="DK21" s="310" t="s">
        <v>397</v>
      </c>
      <c r="DL21" s="309"/>
      <c r="DM21" s="310" t="s">
        <v>368</v>
      </c>
      <c r="DN21" s="310" t="s">
        <v>792</v>
      </c>
      <c r="DO21" s="310" t="s">
        <v>791</v>
      </c>
      <c r="DP21" s="310" t="s">
        <v>790</v>
      </c>
      <c r="DQ21" s="310" t="s">
        <v>789</v>
      </c>
      <c r="DR21" s="310" t="s">
        <v>407</v>
      </c>
      <c r="DS21" s="310" t="s">
        <v>407</v>
      </c>
      <c r="DT21" s="309"/>
      <c r="DU21" s="309"/>
      <c r="DV21" s="310" t="s">
        <v>368</v>
      </c>
      <c r="DW21" s="309"/>
      <c r="DX21" s="309"/>
      <c r="DY21" s="310" t="s">
        <v>375</v>
      </c>
      <c r="DZ21" s="310" t="s">
        <v>378</v>
      </c>
      <c r="EA21" s="310" t="s">
        <v>405</v>
      </c>
      <c r="EB21" s="310" t="s">
        <v>405</v>
      </c>
      <c r="EC21" s="310" t="s">
        <v>788</v>
      </c>
      <c r="ED21" s="310" t="s">
        <v>788</v>
      </c>
      <c r="EE21" s="310" t="s">
        <v>368</v>
      </c>
      <c r="EF21" s="309"/>
      <c r="EG21" s="309"/>
      <c r="EH21" s="309"/>
      <c r="EI21" s="309"/>
      <c r="EJ21" s="310" t="s">
        <v>787</v>
      </c>
      <c r="EK21" s="310" t="s">
        <v>786</v>
      </c>
      <c r="EL21" s="309"/>
      <c r="EM21" s="310" t="s">
        <v>397</v>
      </c>
      <c r="EN21" s="310" t="s">
        <v>397</v>
      </c>
      <c r="EO21" s="310" t="s">
        <v>401</v>
      </c>
      <c r="EP21" s="310" t="s">
        <v>401</v>
      </c>
      <c r="EQ21" s="310" t="s">
        <v>785</v>
      </c>
      <c r="ER21" s="310" t="s">
        <v>730</v>
      </c>
      <c r="ES21" s="309"/>
      <c r="ET21" s="310" t="s">
        <v>368</v>
      </c>
      <c r="EU21" s="310" t="s">
        <v>784</v>
      </c>
      <c r="EV21" s="309"/>
      <c r="EW21" s="310" t="s">
        <v>368</v>
      </c>
      <c r="EX21" s="310" t="s">
        <v>397</v>
      </c>
      <c r="EY21" s="310" t="s">
        <v>397</v>
      </c>
      <c r="EZ21" s="309"/>
      <c r="FA21" s="309"/>
      <c r="FB21" s="310" t="s">
        <v>368</v>
      </c>
      <c r="FC21" s="309"/>
      <c r="FD21" s="310" t="s">
        <v>493</v>
      </c>
      <c r="FE21" s="309"/>
      <c r="FF21" s="309"/>
      <c r="FG21" s="310" t="s">
        <v>783</v>
      </c>
      <c r="FH21" s="309"/>
      <c r="FI21" s="310" t="s">
        <v>782</v>
      </c>
      <c r="FJ21" s="309"/>
      <c r="FK21" s="309"/>
      <c r="FL21" s="310" t="s">
        <v>368</v>
      </c>
      <c r="FM21" s="310" t="s">
        <v>368</v>
      </c>
      <c r="FN21" s="310" t="s">
        <v>369</v>
      </c>
      <c r="FO21" s="309"/>
      <c r="FP21" s="310" t="s">
        <v>368</v>
      </c>
      <c r="FQ21" s="310" t="s">
        <v>368</v>
      </c>
      <c r="FR21" s="309"/>
      <c r="FS21" s="310" t="s">
        <v>415</v>
      </c>
      <c r="FT21" s="310" t="s">
        <v>415</v>
      </c>
      <c r="FU21" s="310" t="s">
        <v>368</v>
      </c>
      <c r="FV21" s="310" t="s">
        <v>781</v>
      </c>
      <c r="FW21" s="309"/>
      <c r="FX21" s="310" t="s">
        <v>780</v>
      </c>
      <c r="FY21" s="310" t="s">
        <v>443</v>
      </c>
    </row>
    <row r="22" spans="1:181" x14ac:dyDescent="0.2">
      <c r="A22" s="312" t="s">
        <v>743</v>
      </c>
      <c r="B22" s="312" t="s">
        <v>779</v>
      </c>
      <c r="C22" s="311">
        <v>42170.541666666664</v>
      </c>
      <c r="D22" s="310" t="s">
        <v>368</v>
      </c>
      <c r="E22" s="310" t="s">
        <v>368</v>
      </c>
      <c r="F22" s="310" t="s">
        <v>368</v>
      </c>
      <c r="G22" s="310" t="s">
        <v>368</v>
      </c>
      <c r="H22" s="310" t="s">
        <v>368</v>
      </c>
      <c r="I22" s="310" t="s">
        <v>368</v>
      </c>
      <c r="J22" s="309"/>
      <c r="K22" s="310" t="s">
        <v>368</v>
      </c>
      <c r="L22" s="310" t="s">
        <v>373</v>
      </c>
      <c r="M22" s="310" t="s">
        <v>368</v>
      </c>
      <c r="N22" s="310" t="s">
        <v>368</v>
      </c>
      <c r="O22" s="310" t="s">
        <v>368</v>
      </c>
      <c r="P22" s="310" t="s">
        <v>368</v>
      </c>
      <c r="Q22" s="309"/>
      <c r="R22" s="309"/>
      <c r="S22" s="310" t="s">
        <v>368</v>
      </c>
      <c r="T22" s="309"/>
      <c r="U22" s="309"/>
      <c r="V22" s="309"/>
      <c r="W22" s="309"/>
      <c r="X22" s="310" t="s">
        <v>372</v>
      </c>
      <c r="Y22" s="310" t="s">
        <v>372</v>
      </c>
      <c r="Z22" s="309"/>
      <c r="AA22" s="309"/>
      <c r="AB22" s="309"/>
      <c r="AC22" s="309"/>
      <c r="AD22" s="309"/>
      <c r="AE22" s="309"/>
      <c r="AF22" s="310" t="s">
        <v>372</v>
      </c>
      <c r="AG22" s="310" t="s">
        <v>372</v>
      </c>
      <c r="AH22" s="309"/>
      <c r="AI22" s="309"/>
      <c r="AJ22" s="310" t="s">
        <v>371</v>
      </c>
      <c r="AK22" s="309"/>
      <c r="AL22" s="310" t="s">
        <v>778</v>
      </c>
      <c r="AM22" s="310" t="s">
        <v>778</v>
      </c>
      <c r="AN22" s="309"/>
      <c r="AO22" s="309"/>
      <c r="AP22" s="309"/>
      <c r="AQ22" s="309"/>
      <c r="AR22" s="309"/>
      <c r="AS22" s="310" t="s">
        <v>777</v>
      </c>
      <c r="AT22" s="310" t="s">
        <v>397</v>
      </c>
      <c r="AU22" s="310" t="s">
        <v>397</v>
      </c>
      <c r="AV22" s="309"/>
      <c r="AW22" s="309"/>
      <c r="AX22" s="309"/>
      <c r="AY22" s="309"/>
      <c r="AZ22" s="309"/>
      <c r="BA22" s="309"/>
      <c r="BB22" s="309"/>
      <c r="BC22" s="310" t="s">
        <v>397</v>
      </c>
      <c r="BD22" s="310" t="s">
        <v>776</v>
      </c>
      <c r="BE22" s="310" t="s">
        <v>775</v>
      </c>
      <c r="BF22" s="310" t="s">
        <v>774</v>
      </c>
      <c r="BG22" s="310" t="s">
        <v>368</v>
      </c>
      <c r="BH22" s="309"/>
      <c r="BI22" s="310" t="s">
        <v>397</v>
      </c>
      <c r="BJ22" s="310" t="s">
        <v>397</v>
      </c>
      <c r="BK22" s="309"/>
      <c r="BL22" s="309"/>
      <c r="BM22" s="310" t="s">
        <v>368</v>
      </c>
      <c r="BN22" s="310" t="s">
        <v>368</v>
      </c>
      <c r="BO22" s="310" t="s">
        <v>368</v>
      </c>
      <c r="BP22" s="310" t="s">
        <v>368</v>
      </c>
      <c r="BQ22" s="310" t="s">
        <v>415</v>
      </c>
      <c r="BR22" s="310" t="s">
        <v>415</v>
      </c>
      <c r="BS22" s="310" t="s">
        <v>773</v>
      </c>
      <c r="BT22" s="310" t="s">
        <v>772</v>
      </c>
      <c r="BU22" s="310" t="s">
        <v>368</v>
      </c>
      <c r="BV22" s="310" t="s">
        <v>368</v>
      </c>
      <c r="BW22" s="309"/>
      <c r="BX22" s="310" t="s">
        <v>771</v>
      </c>
      <c r="BY22" s="310" t="s">
        <v>368</v>
      </c>
      <c r="BZ22" s="310" t="s">
        <v>368</v>
      </c>
      <c r="CA22" s="310" t="s">
        <v>368</v>
      </c>
      <c r="CB22" s="310" t="s">
        <v>368</v>
      </c>
      <c r="CC22" s="310" t="s">
        <v>375</v>
      </c>
      <c r="CD22" s="309"/>
      <c r="CE22" s="310" t="s">
        <v>416</v>
      </c>
      <c r="CF22" s="310" t="s">
        <v>416</v>
      </c>
      <c r="CG22" s="310" t="s">
        <v>770</v>
      </c>
      <c r="CH22" s="310" t="s">
        <v>368</v>
      </c>
      <c r="CI22" s="310" t="s">
        <v>401</v>
      </c>
      <c r="CJ22" s="310" t="s">
        <v>401</v>
      </c>
      <c r="CK22" s="309"/>
      <c r="CL22" s="309"/>
      <c r="CM22" s="310" t="s">
        <v>415</v>
      </c>
      <c r="CN22" s="310" t="s">
        <v>769</v>
      </c>
      <c r="CO22" s="309"/>
      <c r="CP22" s="309"/>
      <c r="CQ22" s="310" t="s">
        <v>368</v>
      </c>
      <c r="CR22" s="310" t="s">
        <v>368</v>
      </c>
      <c r="CS22" s="309"/>
      <c r="CT22" s="309"/>
      <c r="CU22" s="309"/>
      <c r="CV22" s="309"/>
      <c r="CW22" s="309"/>
      <c r="CX22" s="309"/>
      <c r="CY22" s="309"/>
      <c r="CZ22" s="310" t="s">
        <v>768</v>
      </c>
      <c r="DA22" s="310" t="s">
        <v>368</v>
      </c>
      <c r="DB22" s="310" t="s">
        <v>713</v>
      </c>
      <c r="DC22" s="309"/>
      <c r="DD22" s="309"/>
      <c r="DE22" s="309"/>
      <c r="DF22" s="309"/>
      <c r="DG22" s="310" t="s">
        <v>767</v>
      </c>
      <c r="DH22" s="310" t="s">
        <v>766</v>
      </c>
      <c r="DI22" s="309"/>
      <c r="DJ22" s="310" t="s">
        <v>397</v>
      </c>
      <c r="DK22" s="310" t="s">
        <v>765</v>
      </c>
      <c r="DL22" s="309"/>
      <c r="DM22" s="310" t="s">
        <v>368</v>
      </c>
      <c r="DN22" s="310" t="s">
        <v>764</v>
      </c>
      <c r="DO22" s="310" t="s">
        <v>763</v>
      </c>
      <c r="DP22" s="310" t="s">
        <v>762</v>
      </c>
      <c r="DQ22" s="310" t="s">
        <v>761</v>
      </c>
      <c r="DR22" s="310" t="s">
        <v>407</v>
      </c>
      <c r="DS22" s="310" t="s">
        <v>407</v>
      </c>
      <c r="DT22" s="310" t="s">
        <v>760</v>
      </c>
      <c r="DU22" s="309"/>
      <c r="DV22" s="310" t="s">
        <v>368</v>
      </c>
      <c r="DW22" s="309"/>
      <c r="DX22" s="309"/>
      <c r="DY22" s="310" t="s">
        <v>368</v>
      </c>
      <c r="DZ22" s="309"/>
      <c r="EA22" s="310" t="s">
        <v>405</v>
      </c>
      <c r="EB22" s="310" t="s">
        <v>405</v>
      </c>
      <c r="EC22" s="310" t="s">
        <v>759</v>
      </c>
      <c r="ED22" s="310" t="s">
        <v>759</v>
      </c>
      <c r="EE22" s="310" t="s">
        <v>368</v>
      </c>
      <c r="EF22" s="309"/>
      <c r="EG22" s="309"/>
      <c r="EH22" s="309"/>
      <c r="EI22" s="309"/>
      <c r="EJ22" s="310" t="s">
        <v>758</v>
      </c>
      <c r="EK22" s="310" t="s">
        <v>757</v>
      </c>
      <c r="EL22" s="309"/>
      <c r="EM22" s="310" t="s">
        <v>397</v>
      </c>
      <c r="EN22" s="310" t="s">
        <v>397</v>
      </c>
      <c r="EO22" s="310" t="s">
        <v>401</v>
      </c>
      <c r="EP22" s="310" t="s">
        <v>401</v>
      </c>
      <c r="EQ22" s="310" t="s">
        <v>756</v>
      </c>
      <c r="ER22" s="310" t="s">
        <v>755</v>
      </c>
      <c r="ES22" s="309"/>
      <c r="ET22" s="310" t="s">
        <v>368</v>
      </c>
      <c r="EU22" s="310" t="s">
        <v>411</v>
      </c>
      <c r="EV22" s="309"/>
      <c r="EW22" s="310" t="s">
        <v>716</v>
      </c>
      <c r="EX22" s="310" t="s">
        <v>397</v>
      </c>
      <c r="EY22" s="310" t="s">
        <v>397</v>
      </c>
      <c r="EZ22" s="309"/>
      <c r="FA22" s="309"/>
      <c r="FB22" s="310" t="s">
        <v>368</v>
      </c>
      <c r="FC22" s="309"/>
      <c r="FD22" s="310" t="s">
        <v>754</v>
      </c>
      <c r="FE22" s="309"/>
      <c r="FF22" s="309"/>
      <c r="FG22" s="310" t="s">
        <v>753</v>
      </c>
      <c r="FH22" s="309"/>
      <c r="FI22" s="310" t="s">
        <v>752</v>
      </c>
      <c r="FJ22" s="309"/>
      <c r="FK22" s="309"/>
      <c r="FL22" s="310" t="s">
        <v>376</v>
      </c>
      <c r="FM22" s="310" t="s">
        <v>368</v>
      </c>
      <c r="FN22" s="310" t="s">
        <v>369</v>
      </c>
      <c r="FO22" s="309"/>
      <c r="FP22" s="310" t="s">
        <v>751</v>
      </c>
      <c r="FQ22" s="310" t="s">
        <v>368</v>
      </c>
      <c r="FR22" s="309"/>
      <c r="FS22" s="310" t="s">
        <v>415</v>
      </c>
      <c r="FT22" s="310" t="s">
        <v>750</v>
      </c>
      <c r="FU22" s="310" t="s">
        <v>368</v>
      </c>
      <c r="FV22" s="310" t="s">
        <v>367</v>
      </c>
      <c r="FW22" s="309"/>
      <c r="FX22" s="310" t="s">
        <v>749</v>
      </c>
      <c r="FY22" s="310" t="s">
        <v>748</v>
      </c>
    </row>
    <row r="23" spans="1:181" x14ac:dyDescent="0.2">
      <c r="A23" s="312" t="s">
        <v>743</v>
      </c>
      <c r="B23" s="312" t="s">
        <v>747</v>
      </c>
      <c r="C23" s="311">
        <v>42170.510416666664</v>
      </c>
      <c r="D23" s="310" t="s">
        <v>368</v>
      </c>
      <c r="E23" s="310" t="s">
        <v>368</v>
      </c>
      <c r="F23" s="310" t="s">
        <v>368</v>
      </c>
      <c r="G23" s="310" t="s">
        <v>368</v>
      </c>
      <c r="H23" s="310" t="s">
        <v>368</v>
      </c>
      <c r="I23" s="310" t="s">
        <v>368</v>
      </c>
      <c r="J23" s="309"/>
      <c r="K23" s="310" t="s">
        <v>368</v>
      </c>
      <c r="L23" s="310" t="s">
        <v>373</v>
      </c>
      <c r="M23" s="310" t="s">
        <v>368</v>
      </c>
      <c r="N23" s="310" t="s">
        <v>368</v>
      </c>
      <c r="O23" s="310" t="s">
        <v>368</v>
      </c>
      <c r="P23" s="310" t="s">
        <v>368</v>
      </c>
      <c r="Q23" s="309"/>
      <c r="R23" s="309"/>
      <c r="S23" s="310" t="s">
        <v>368</v>
      </c>
      <c r="T23" s="309"/>
      <c r="U23" s="309"/>
      <c r="V23" s="309"/>
      <c r="W23" s="309"/>
      <c r="X23" s="310" t="s">
        <v>372</v>
      </c>
      <c r="Y23" s="310" t="s">
        <v>372</v>
      </c>
      <c r="Z23" s="309"/>
      <c r="AA23" s="309"/>
      <c r="AB23" s="309"/>
      <c r="AC23" s="309"/>
      <c r="AD23" s="309"/>
      <c r="AE23" s="309"/>
      <c r="AF23" s="310" t="s">
        <v>372</v>
      </c>
      <c r="AG23" s="310" t="s">
        <v>372</v>
      </c>
      <c r="AH23" s="309"/>
      <c r="AI23" s="309"/>
      <c r="AJ23" s="310" t="s">
        <v>371</v>
      </c>
      <c r="AK23" s="309"/>
      <c r="AL23" s="309"/>
      <c r="AM23" s="309"/>
      <c r="AN23" s="309"/>
      <c r="AO23" s="309"/>
      <c r="AP23" s="309"/>
      <c r="AQ23" s="309"/>
      <c r="AR23" s="309"/>
      <c r="AS23" s="309"/>
      <c r="AT23" s="309"/>
      <c r="AU23" s="309"/>
      <c r="AV23" s="309"/>
      <c r="AW23" s="309"/>
      <c r="AX23" s="309"/>
      <c r="AY23" s="309"/>
      <c r="AZ23" s="309"/>
      <c r="BA23" s="309"/>
      <c r="BB23" s="309"/>
      <c r="BC23" s="309"/>
      <c r="BD23" s="309"/>
      <c r="BE23" s="309"/>
      <c r="BF23" s="309"/>
      <c r="BG23" s="310" t="s">
        <v>368</v>
      </c>
      <c r="BH23" s="309"/>
      <c r="BI23" s="309"/>
      <c r="BJ23" s="309"/>
      <c r="BK23" s="309"/>
      <c r="BL23" s="309"/>
      <c r="BM23" s="310" t="s">
        <v>368</v>
      </c>
      <c r="BN23" s="310" t="s">
        <v>368</v>
      </c>
      <c r="BO23" s="310" t="s">
        <v>368</v>
      </c>
      <c r="BP23" s="310" t="s">
        <v>368</v>
      </c>
      <c r="BQ23" s="309"/>
      <c r="BR23" s="309"/>
      <c r="BS23" s="309"/>
      <c r="BT23" s="309"/>
      <c r="BU23" s="310" t="s">
        <v>368</v>
      </c>
      <c r="BV23" s="310" t="s">
        <v>368</v>
      </c>
      <c r="BW23" s="309"/>
      <c r="BX23" s="309"/>
      <c r="BY23" s="310" t="s">
        <v>368</v>
      </c>
      <c r="BZ23" s="310" t="s">
        <v>368</v>
      </c>
      <c r="CA23" s="310" t="s">
        <v>368</v>
      </c>
      <c r="CB23" s="310" t="s">
        <v>368</v>
      </c>
      <c r="CC23" s="310" t="s">
        <v>375</v>
      </c>
      <c r="CD23" s="309"/>
      <c r="CE23" s="309"/>
      <c r="CF23" s="309"/>
      <c r="CG23" s="310" t="s">
        <v>746</v>
      </c>
      <c r="CH23" s="310" t="s">
        <v>368</v>
      </c>
      <c r="CI23" s="309"/>
      <c r="CJ23" s="309"/>
      <c r="CK23" s="309"/>
      <c r="CL23" s="309"/>
      <c r="CM23" s="309"/>
      <c r="CN23" s="309"/>
      <c r="CO23" s="309"/>
      <c r="CP23" s="309"/>
      <c r="CQ23" s="310" t="s">
        <v>368</v>
      </c>
      <c r="CR23" s="310" t="s">
        <v>368</v>
      </c>
      <c r="CS23" s="309"/>
      <c r="CT23" s="309"/>
      <c r="CU23" s="309"/>
      <c r="CV23" s="309"/>
      <c r="CW23" s="309"/>
      <c r="CX23" s="309"/>
      <c r="CY23" s="309"/>
      <c r="CZ23" s="309"/>
      <c r="DA23" s="310" t="s">
        <v>368</v>
      </c>
      <c r="DB23" s="309"/>
      <c r="DC23" s="309"/>
      <c r="DD23" s="309"/>
      <c r="DE23" s="309"/>
      <c r="DF23" s="309"/>
      <c r="DG23" s="309"/>
      <c r="DH23" s="309"/>
      <c r="DI23" s="309"/>
      <c r="DJ23" s="309"/>
      <c r="DK23" s="309"/>
      <c r="DL23" s="309"/>
      <c r="DM23" s="310" t="s">
        <v>368</v>
      </c>
      <c r="DN23" s="309"/>
      <c r="DO23" s="309"/>
      <c r="DP23" s="309"/>
      <c r="DQ23" s="309"/>
      <c r="DR23" s="309"/>
      <c r="DS23" s="309"/>
      <c r="DT23" s="309"/>
      <c r="DU23" s="309"/>
      <c r="DV23" s="310" t="s">
        <v>368</v>
      </c>
      <c r="DW23" s="309"/>
      <c r="DX23" s="309"/>
      <c r="DY23" s="310" t="s">
        <v>368</v>
      </c>
      <c r="DZ23" s="309"/>
      <c r="EA23" s="309"/>
      <c r="EB23" s="309"/>
      <c r="EC23" s="309"/>
      <c r="ED23" s="309"/>
      <c r="EE23" s="310" t="s">
        <v>368</v>
      </c>
      <c r="EF23" s="309"/>
      <c r="EG23" s="309"/>
      <c r="EH23" s="309"/>
      <c r="EI23" s="309"/>
      <c r="EJ23" s="309"/>
      <c r="EK23" s="309"/>
      <c r="EL23" s="309"/>
      <c r="EM23" s="309"/>
      <c r="EN23" s="309"/>
      <c r="EO23" s="309"/>
      <c r="EP23" s="309"/>
      <c r="EQ23" s="309"/>
      <c r="ER23" s="309"/>
      <c r="ES23" s="309"/>
      <c r="ET23" s="310" t="s">
        <v>368</v>
      </c>
      <c r="EU23" s="309"/>
      <c r="EV23" s="309"/>
      <c r="EW23" s="310" t="s">
        <v>745</v>
      </c>
      <c r="EX23" s="309"/>
      <c r="EY23" s="309"/>
      <c r="EZ23" s="309"/>
      <c r="FA23" s="309"/>
      <c r="FB23" s="310" t="s">
        <v>368</v>
      </c>
      <c r="FC23" s="309"/>
      <c r="FD23" s="309"/>
      <c r="FE23" s="309"/>
      <c r="FF23" s="309"/>
      <c r="FG23" s="309"/>
      <c r="FH23" s="309"/>
      <c r="FI23" s="309"/>
      <c r="FJ23" s="309"/>
      <c r="FK23" s="309"/>
      <c r="FL23" s="310" t="s">
        <v>368</v>
      </c>
      <c r="FM23" s="310" t="s">
        <v>368</v>
      </c>
      <c r="FN23" s="310" t="s">
        <v>369</v>
      </c>
      <c r="FO23" s="309"/>
      <c r="FP23" s="310" t="s">
        <v>744</v>
      </c>
      <c r="FQ23" s="310" t="s">
        <v>368</v>
      </c>
      <c r="FR23" s="309"/>
      <c r="FS23" s="309"/>
      <c r="FT23" s="309"/>
      <c r="FU23" s="310" t="s">
        <v>368</v>
      </c>
      <c r="FV23" s="310" t="s">
        <v>367</v>
      </c>
      <c r="FW23" s="309"/>
      <c r="FX23" s="309"/>
      <c r="FY23" s="309"/>
    </row>
    <row r="24" spans="1:181" x14ac:dyDescent="0.2">
      <c r="A24" s="312" t="s">
        <v>743</v>
      </c>
      <c r="B24" s="312" t="s">
        <v>742</v>
      </c>
      <c r="C24" s="311">
        <v>42170.510416666664</v>
      </c>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c r="AL24" s="309"/>
      <c r="AM24" s="309"/>
      <c r="AN24" s="309"/>
      <c r="AO24" s="309"/>
      <c r="AP24" s="309"/>
      <c r="AQ24" s="310" t="s">
        <v>367</v>
      </c>
      <c r="AR24" s="310" t="s">
        <v>367</v>
      </c>
      <c r="AS24" s="309"/>
      <c r="AT24" s="310" t="s">
        <v>397</v>
      </c>
      <c r="AU24" s="310" t="s">
        <v>397</v>
      </c>
      <c r="AV24" s="309"/>
      <c r="AW24" s="309"/>
      <c r="AX24" s="309"/>
      <c r="AY24" s="309"/>
      <c r="AZ24" s="309"/>
      <c r="BA24" s="309"/>
      <c r="BB24" s="309"/>
      <c r="BC24" s="310" t="s">
        <v>397</v>
      </c>
      <c r="BD24" s="310" t="s">
        <v>397</v>
      </c>
      <c r="BE24" s="310" t="s">
        <v>690</v>
      </c>
      <c r="BF24" s="310" t="s">
        <v>741</v>
      </c>
      <c r="BG24" s="309"/>
      <c r="BH24" s="309"/>
      <c r="BI24" s="310" t="s">
        <v>397</v>
      </c>
      <c r="BJ24" s="310" t="s">
        <v>397</v>
      </c>
      <c r="BK24" s="309"/>
      <c r="BL24" s="309"/>
      <c r="BM24" s="309"/>
      <c r="BN24" s="309"/>
      <c r="BO24" s="309"/>
      <c r="BP24" s="309"/>
      <c r="BQ24" s="310" t="s">
        <v>415</v>
      </c>
      <c r="BR24" s="310" t="s">
        <v>415</v>
      </c>
      <c r="BS24" s="310" t="s">
        <v>740</v>
      </c>
      <c r="BT24" s="310" t="s">
        <v>739</v>
      </c>
      <c r="BU24" s="309"/>
      <c r="BV24" s="309"/>
      <c r="BW24" s="309"/>
      <c r="BX24" s="309"/>
      <c r="BY24" s="309"/>
      <c r="BZ24" s="309"/>
      <c r="CA24" s="309"/>
      <c r="CB24" s="309"/>
      <c r="CC24" s="309"/>
      <c r="CD24" s="309"/>
      <c r="CE24" s="310" t="s">
        <v>416</v>
      </c>
      <c r="CF24" s="310" t="s">
        <v>416</v>
      </c>
      <c r="CG24" s="309"/>
      <c r="CH24" s="309"/>
      <c r="CI24" s="310" t="s">
        <v>401</v>
      </c>
      <c r="CJ24" s="310" t="s">
        <v>401</v>
      </c>
      <c r="CK24" s="309"/>
      <c r="CL24" s="309"/>
      <c r="CM24" s="310" t="s">
        <v>415</v>
      </c>
      <c r="CN24" s="310" t="s">
        <v>738</v>
      </c>
      <c r="CO24" s="309"/>
      <c r="CP24" s="309"/>
      <c r="CQ24" s="309"/>
      <c r="CR24" s="309"/>
      <c r="CS24" s="309"/>
      <c r="CT24" s="309"/>
      <c r="CU24" s="309"/>
      <c r="CV24" s="309"/>
      <c r="CW24" s="309"/>
      <c r="CX24" s="309"/>
      <c r="CY24" s="309"/>
      <c r="CZ24" s="309"/>
      <c r="DA24" s="309"/>
      <c r="DB24" s="309"/>
      <c r="DC24" s="309"/>
      <c r="DD24" s="309"/>
      <c r="DE24" s="309"/>
      <c r="DF24" s="309"/>
      <c r="DG24" s="310" t="s">
        <v>737</v>
      </c>
      <c r="DH24" s="310" t="s">
        <v>609</v>
      </c>
      <c r="DI24" s="309"/>
      <c r="DJ24" s="310" t="s">
        <v>557</v>
      </c>
      <c r="DK24" s="310" t="s">
        <v>397</v>
      </c>
      <c r="DL24" s="309"/>
      <c r="DM24" s="309"/>
      <c r="DN24" s="310" t="s">
        <v>736</v>
      </c>
      <c r="DO24" s="310" t="s">
        <v>735</v>
      </c>
      <c r="DP24" s="310" t="s">
        <v>734</v>
      </c>
      <c r="DQ24" s="310" t="s">
        <v>733</v>
      </c>
      <c r="DR24" s="310" t="s">
        <v>407</v>
      </c>
      <c r="DS24" s="310" t="s">
        <v>407</v>
      </c>
      <c r="DT24" s="309"/>
      <c r="DU24" s="309"/>
      <c r="DV24" s="309"/>
      <c r="DW24" s="309"/>
      <c r="DX24" s="309"/>
      <c r="DY24" s="309"/>
      <c r="DZ24" s="309"/>
      <c r="EA24" s="310" t="s">
        <v>405</v>
      </c>
      <c r="EB24" s="310" t="s">
        <v>405</v>
      </c>
      <c r="EC24" s="309"/>
      <c r="ED24" s="309"/>
      <c r="EE24" s="309"/>
      <c r="EF24" s="309"/>
      <c r="EG24" s="309"/>
      <c r="EH24" s="309"/>
      <c r="EI24" s="309"/>
      <c r="EJ24" s="310" t="s">
        <v>732</v>
      </c>
      <c r="EK24" s="310" t="s">
        <v>731</v>
      </c>
      <c r="EL24" s="309"/>
      <c r="EM24" s="310" t="s">
        <v>397</v>
      </c>
      <c r="EN24" s="310" t="s">
        <v>397</v>
      </c>
      <c r="EO24" s="310" t="s">
        <v>401</v>
      </c>
      <c r="EP24" s="310" t="s">
        <v>401</v>
      </c>
      <c r="EQ24" s="310" t="s">
        <v>730</v>
      </c>
      <c r="ER24" s="310" t="s">
        <v>729</v>
      </c>
      <c r="ES24" s="309"/>
      <c r="ET24" s="309"/>
      <c r="EU24" s="309"/>
      <c r="EV24" s="309"/>
      <c r="EW24" s="309"/>
      <c r="EX24" s="310" t="s">
        <v>397</v>
      </c>
      <c r="EY24" s="310" t="s">
        <v>397</v>
      </c>
      <c r="EZ24" s="310" t="s">
        <v>405</v>
      </c>
      <c r="FA24" s="310" t="s">
        <v>566</v>
      </c>
      <c r="FB24" s="309"/>
      <c r="FC24" s="309"/>
      <c r="FD24" s="309"/>
      <c r="FE24" s="309"/>
      <c r="FF24" s="309"/>
      <c r="FG24" s="309"/>
      <c r="FH24" s="309"/>
      <c r="FI24" s="309"/>
      <c r="FJ24" s="309"/>
      <c r="FK24" s="309"/>
      <c r="FL24" s="309"/>
      <c r="FM24" s="309"/>
      <c r="FN24" s="309"/>
      <c r="FO24" s="309"/>
      <c r="FP24" s="309"/>
      <c r="FQ24" s="309"/>
      <c r="FR24" s="309"/>
      <c r="FS24" s="310" t="s">
        <v>415</v>
      </c>
      <c r="FT24" s="310" t="s">
        <v>415</v>
      </c>
      <c r="FU24" s="309"/>
      <c r="FV24" s="309"/>
      <c r="FW24" s="309"/>
      <c r="FX24" s="310" t="s">
        <v>728</v>
      </c>
      <c r="FY24" s="310" t="s">
        <v>727</v>
      </c>
    </row>
    <row r="25" spans="1:181" x14ac:dyDescent="0.2">
      <c r="A25" s="312" t="s">
        <v>726</v>
      </c>
      <c r="B25" s="312" t="s">
        <v>725</v>
      </c>
      <c r="C25" s="311">
        <v>42170.583333333336</v>
      </c>
      <c r="D25" s="310" t="s">
        <v>368</v>
      </c>
      <c r="E25" s="310" t="s">
        <v>368</v>
      </c>
      <c r="F25" s="310" t="s">
        <v>368</v>
      </c>
      <c r="G25" s="310" t="s">
        <v>368</v>
      </c>
      <c r="H25" s="310" t="s">
        <v>368</v>
      </c>
      <c r="I25" s="310" t="s">
        <v>368</v>
      </c>
      <c r="J25" s="309"/>
      <c r="K25" s="310" t="s">
        <v>368</v>
      </c>
      <c r="L25" s="310" t="s">
        <v>373</v>
      </c>
      <c r="M25" s="310" t="s">
        <v>368</v>
      </c>
      <c r="N25" s="310" t="s">
        <v>368</v>
      </c>
      <c r="O25" s="310" t="s">
        <v>368</v>
      </c>
      <c r="P25" s="310" t="s">
        <v>368</v>
      </c>
      <c r="Q25" s="309"/>
      <c r="R25" s="309"/>
      <c r="S25" s="310" t="s">
        <v>368</v>
      </c>
      <c r="T25" s="309"/>
      <c r="U25" s="309"/>
      <c r="V25" s="309"/>
      <c r="W25" s="309"/>
      <c r="X25" s="310" t="s">
        <v>372</v>
      </c>
      <c r="Y25" s="310" t="s">
        <v>372</v>
      </c>
      <c r="Z25" s="309"/>
      <c r="AA25" s="309"/>
      <c r="AB25" s="309"/>
      <c r="AC25" s="309"/>
      <c r="AD25" s="309"/>
      <c r="AE25" s="309"/>
      <c r="AF25" s="310" t="s">
        <v>372</v>
      </c>
      <c r="AG25" s="310" t="s">
        <v>372</v>
      </c>
      <c r="AH25" s="309"/>
      <c r="AI25" s="309"/>
      <c r="AJ25" s="310" t="s">
        <v>371</v>
      </c>
      <c r="AK25" s="309"/>
      <c r="AL25" s="310" t="s">
        <v>724</v>
      </c>
      <c r="AM25" s="310" t="s">
        <v>724</v>
      </c>
      <c r="AN25" s="309"/>
      <c r="AO25" s="309"/>
      <c r="AP25" s="309"/>
      <c r="AQ25" s="309"/>
      <c r="AR25" s="309"/>
      <c r="AS25" s="310" t="s">
        <v>723</v>
      </c>
      <c r="AT25" s="310" t="s">
        <v>397</v>
      </c>
      <c r="AU25" s="310" t="s">
        <v>397</v>
      </c>
      <c r="AV25" s="309"/>
      <c r="AW25" s="309"/>
      <c r="AX25" s="309"/>
      <c r="AY25" s="309"/>
      <c r="AZ25" s="309"/>
      <c r="BA25" s="309"/>
      <c r="BB25" s="309"/>
      <c r="BC25" s="310" t="s">
        <v>397</v>
      </c>
      <c r="BD25" s="310" t="s">
        <v>722</v>
      </c>
      <c r="BE25" s="310" t="s">
        <v>721</v>
      </c>
      <c r="BF25" s="310" t="s">
        <v>720</v>
      </c>
      <c r="BG25" s="310" t="s">
        <v>368</v>
      </c>
      <c r="BH25" s="309"/>
      <c r="BI25" s="310" t="s">
        <v>397</v>
      </c>
      <c r="BJ25" s="310" t="s">
        <v>397</v>
      </c>
      <c r="BK25" s="309"/>
      <c r="BL25" s="309"/>
      <c r="BM25" s="310" t="s">
        <v>368</v>
      </c>
      <c r="BN25" s="310" t="s">
        <v>368</v>
      </c>
      <c r="BO25" s="310" t="s">
        <v>368</v>
      </c>
      <c r="BP25" s="310" t="s">
        <v>368</v>
      </c>
      <c r="BQ25" s="310" t="s">
        <v>415</v>
      </c>
      <c r="BR25" s="310" t="s">
        <v>415</v>
      </c>
      <c r="BS25" s="310" t="s">
        <v>719</v>
      </c>
      <c r="BT25" s="310" t="s">
        <v>718</v>
      </c>
      <c r="BU25" s="310" t="s">
        <v>368</v>
      </c>
      <c r="BV25" s="310" t="s">
        <v>368</v>
      </c>
      <c r="BW25" s="309"/>
      <c r="BX25" s="310" t="s">
        <v>717</v>
      </c>
      <c r="BY25" s="310" t="s">
        <v>368</v>
      </c>
      <c r="BZ25" s="310" t="s">
        <v>368</v>
      </c>
      <c r="CA25" s="310" t="s">
        <v>368</v>
      </c>
      <c r="CB25" s="310" t="s">
        <v>368</v>
      </c>
      <c r="CC25" s="310" t="s">
        <v>375</v>
      </c>
      <c r="CD25" s="309"/>
      <c r="CE25" s="310" t="s">
        <v>416</v>
      </c>
      <c r="CF25" s="310" t="s">
        <v>416</v>
      </c>
      <c r="CG25" s="310" t="s">
        <v>716</v>
      </c>
      <c r="CH25" s="310" t="s">
        <v>368</v>
      </c>
      <c r="CI25" s="310" t="s">
        <v>401</v>
      </c>
      <c r="CJ25" s="310" t="s">
        <v>401</v>
      </c>
      <c r="CK25" s="309"/>
      <c r="CL25" s="309"/>
      <c r="CM25" s="310" t="s">
        <v>415</v>
      </c>
      <c r="CN25" s="310" t="s">
        <v>715</v>
      </c>
      <c r="CO25" s="309"/>
      <c r="CP25" s="309"/>
      <c r="CQ25" s="310" t="s">
        <v>368</v>
      </c>
      <c r="CR25" s="310" t="s">
        <v>368</v>
      </c>
      <c r="CS25" s="309"/>
      <c r="CT25" s="309"/>
      <c r="CU25" s="309"/>
      <c r="CV25" s="309"/>
      <c r="CW25" s="309"/>
      <c r="CX25" s="309"/>
      <c r="CY25" s="309"/>
      <c r="CZ25" s="310" t="s">
        <v>714</v>
      </c>
      <c r="DA25" s="310" t="s">
        <v>368</v>
      </c>
      <c r="DB25" s="310" t="s">
        <v>713</v>
      </c>
      <c r="DC25" s="309"/>
      <c r="DD25" s="309"/>
      <c r="DE25" s="309"/>
      <c r="DF25" s="309"/>
      <c r="DG25" s="310" t="s">
        <v>712</v>
      </c>
      <c r="DH25" s="310" t="s">
        <v>711</v>
      </c>
      <c r="DI25" s="309"/>
      <c r="DJ25" s="310" t="s">
        <v>710</v>
      </c>
      <c r="DK25" s="310" t="s">
        <v>709</v>
      </c>
      <c r="DL25" s="309"/>
      <c r="DM25" s="310" t="s">
        <v>368</v>
      </c>
      <c r="DN25" s="310" t="s">
        <v>708</v>
      </c>
      <c r="DO25" s="310" t="s">
        <v>707</v>
      </c>
      <c r="DP25" s="310" t="s">
        <v>706</v>
      </c>
      <c r="DQ25" s="310" t="s">
        <v>705</v>
      </c>
      <c r="DR25" s="310" t="s">
        <v>407</v>
      </c>
      <c r="DS25" s="310" t="s">
        <v>407</v>
      </c>
      <c r="DT25" s="310" t="s">
        <v>704</v>
      </c>
      <c r="DU25" s="309"/>
      <c r="DV25" s="310" t="s">
        <v>368</v>
      </c>
      <c r="DW25" s="309"/>
      <c r="DX25" s="309"/>
      <c r="DY25" s="310" t="s">
        <v>368</v>
      </c>
      <c r="DZ25" s="309"/>
      <c r="EA25" s="310" t="s">
        <v>405</v>
      </c>
      <c r="EB25" s="310" t="s">
        <v>405</v>
      </c>
      <c r="EC25" s="310" t="s">
        <v>703</v>
      </c>
      <c r="ED25" s="310" t="s">
        <v>703</v>
      </c>
      <c r="EE25" s="310" t="s">
        <v>368</v>
      </c>
      <c r="EF25" s="309"/>
      <c r="EG25" s="309"/>
      <c r="EH25" s="309"/>
      <c r="EI25" s="309"/>
      <c r="EJ25" s="310" t="s">
        <v>702</v>
      </c>
      <c r="EK25" s="310" t="s">
        <v>510</v>
      </c>
      <c r="EL25" s="309"/>
      <c r="EM25" s="310" t="s">
        <v>397</v>
      </c>
      <c r="EN25" s="310" t="s">
        <v>397</v>
      </c>
      <c r="EO25" s="310" t="s">
        <v>401</v>
      </c>
      <c r="EP25" s="310" t="s">
        <v>401</v>
      </c>
      <c r="EQ25" s="310" t="s">
        <v>701</v>
      </c>
      <c r="ER25" s="310" t="s">
        <v>700</v>
      </c>
      <c r="ES25" s="309"/>
      <c r="ET25" s="310" t="s">
        <v>368</v>
      </c>
      <c r="EU25" s="310" t="s">
        <v>699</v>
      </c>
      <c r="EV25" s="309"/>
      <c r="EW25" s="310" t="s">
        <v>368</v>
      </c>
      <c r="EX25" s="310" t="s">
        <v>397</v>
      </c>
      <c r="EY25" s="310" t="s">
        <v>397</v>
      </c>
      <c r="EZ25" s="309"/>
      <c r="FA25" s="309"/>
      <c r="FB25" s="310" t="s">
        <v>368</v>
      </c>
      <c r="FC25" s="309"/>
      <c r="FD25" s="310" t="s">
        <v>698</v>
      </c>
      <c r="FE25" s="309"/>
      <c r="FF25" s="309"/>
      <c r="FG25" s="310" t="s">
        <v>697</v>
      </c>
      <c r="FH25" s="309"/>
      <c r="FI25" s="310" t="s">
        <v>696</v>
      </c>
      <c r="FJ25" s="309"/>
      <c r="FK25" s="309"/>
      <c r="FL25" s="310" t="s">
        <v>368</v>
      </c>
      <c r="FM25" s="310" t="s">
        <v>368</v>
      </c>
      <c r="FN25" s="310" t="s">
        <v>369</v>
      </c>
      <c r="FO25" s="309"/>
      <c r="FP25" s="310" t="s">
        <v>368</v>
      </c>
      <c r="FQ25" s="310" t="s">
        <v>368</v>
      </c>
      <c r="FR25" s="309"/>
      <c r="FS25" s="310" t="s">
        <v>415</v>
      </c>
      <c r="FT25" s="310" t="s">
        <v>415</v>
      </c>
      <c r="FU25" s="310" t="s">
        <v>368</v>
      </c>
      <c r="FV25" s="310" t="s">
        <v>367</v>
      </c>
      <c r="FW25" s="309"/>
      <c r="FX25" s="310" t="s">
        <v>695</v>
      </c>
      <c r="FY25" s="310" t="s">
        <v>694</v>
      </c>
    </row>
    <row r="26" spans="1:181" x14ac:dyDescent="0.2">
      <c r="A26" s="312" t="s">
        <v>668</v>
      </c>
      <c r="B26" s="312" t="s">
        <v>693</v>
      </c>
      <c r="C26" s="311">
        <v>42171.427083333336</v>
      </c>
      <c r="D26" s="310" t="s">
        <v>368</v>
      </c>
      <c r="E26" s="310" t="s">
        <v>368</v>
      </c>
      <c r="F26" s="310" t="s">
        <v>368</v>
      </c>
      <c r="G26" s="310" t="s">
        <v>368</v>
      </c>
      <c r="H26" s="310" t="s">
        <v>368</v>
      </c>
      <c r="I26" s="310" t="s">
        <v>368</v>
      </c>
      <c r="J26" s="309"/>
      <c r="K26" s="310" t="s">
        <v>368</v>
      </c>
      <c r="L26" s="310" t="s">
        <v>373</v>
      </c>
      <c r="M26" s="310" t="s">
        <v>368</v>
      </c>
      <c r="N26" s="310" t="s">
        <v>368</v>
      </c>
      <c r="O26" s="310" t="s">
        <v>368</v>
      </c>
      <c r="P26" s="310" t="s">
        <v>368</v>
      </c>
      <c r="Q26" s="309"/>
      <c r="R26" s="309"/>
      <c r="S26" s="310" t="s">
        <v>368</v>
      </c>
      <c r="T26" s="309"/>
      <c r="U26" s="309"/>
      <c r="V26" s="309"/>
      <c r="W26" s="309"/>
      <c r="X26" s="310" t="s">
        <v>372</v>
      </c>
      <c r="Y26" s="310" t="s">
        <v>372</v>
      </c>
      <c r="Z26" s="309"/>
      <c r="AA26" s="309"/>
      <c r="AB26" s="309"/>
      <c r="AC26" s="309"/>
      <c r="AD26" s="309"/>
      <c r="AE26" s="309"/>
      <c r="AF26" s="310" t="s">
        <v>372</v>
      </c>
      <c r="AG26" s="310" t="s">
        <v>372</v>
      </c>
      <c r="AH26" s="309"/>
      <c r="AI26" s="309"/>
      <c r="AJ26" s="310" t="s">
        <v>371</v>
      </c>
      <c r="AK26" s="309"/>
      <c r="AL26" s="310" t="s">
        <v>692</v>
      </c>
      <c r="AM26" s="310" t="s">
        <v>692</v>
      </c>
      <c r="AN26" s="309"/>
      <c r="AO26" s="309"/>
      <c r="AP26" s="309"/>
      <c r="AQ26" s="309"/>
      <c r="AR26" s="309"/>
      <c r="AS26" s="310" t="s">
        <v>691</v>
      </c>
      <c r="AT26" s="310" t="s">
        <v>397</v>
      </c>
      <c r="AU26" s="310" t="s">
        <v>397</v>
      </c>
      <c r="AV26" s="309"/>
      <c r="AW26" s="309"/>
      <c r="AX26" s="309"/>
      <c r="AY26" s="309"/>
      <c r="AZ26" s="309"/>
      <c r="BA26" s="309"/>
      <c r="BB26" s="309"/>
      <c r="BC26" s="310" t="s">
        <v>397</v>
      </c>
      <c r="BD26" s="310" t="s">
        <v>690</v>
      </c>
      <c r="BE26" s="310" t="s">
        <v>423</v>
      </c>
      <c r="BF26" s="310" t="s">
        <v>689</v>
      </c>
      <c r="BG26" s="310" t="s">
        <v>368</v>
      </c>
      <c r="BH26" s="309"/>
      <c r="BI26" s="310" t="s">
        <v>397</v>
      </c>
      <c r="BJ26" s="310" t="s">
        <v>397</v>
      </c>
      <c r="BK26" s="309"/>
      <c r="BL26" s="309"/>
      <c r="BM26" s="310" t="s">
        <v>368</v>
      </c>
      <c r="BN26" s="310" t="s">
        <v>368</v>
      </c>
      <c r="BO26" s="310" t="s">
        <v>368</v>
      </c>
      <c r="BP26" s="310" t="s">
        <v>368</v>
      </c>
      <c r="BQ26" s="310" t="s">
        <v>415</v>
      </c>
      <c r="BR26" s="310" t="s">
        <v>415</v>
      </c>
      <c r="BS26" s="310" t="s">
        <v>616</v>
      </c>
      <c r="BT26" s="310" t="s">
        <v>688</v>
      </c>
      <c r="BU26" s="310" t="s">
        <v>368</v>
      </c>
      <c r="BV26" s="310" t="s">
        <v>368</v>
      </c>
      <c r="BW26" s="309"/>
      <c r="BX26" s="310" t="s">
        <v>687</v>
      </c>
      <c r="BY26" s="310" t="s">
        <v>368</v>
      </c>
      <c r="BZ26" s="310" t="s">
        <v>368</v>
      </c>
      <c r="CA26" s="310" t="s">
        <v>368</v>
      </c>
      <c r="CB26" s="310" t="s">
        <v>368</v>
      </c>
      <c r="CC26" s="310" t="s">
        <v>375</v>
      </c>
      <c r="CD26" s="309"/>
      <c r="CE26" s="310" t="s">
        <v>416</v>
      </c>
      <c r="CF26" s="310" t="s">
        <v>416</v>
      </c>
      <c r="CG26" s="310" t="s">
        <v>381</v>
      </c>
      <c r="CH26" s="310" t="s">
        <v>368</v>
      </c>
      <c r="CI26" s="310" t="s">
        <v>401</v>
      </c>
      <c r="CJ26" s="310" t="s">
        <v>401</v>
      </c>
      <c r="CK26" s="309"/>
      <c r="CL26" s="309"/>
      <c r="CM26" s="310" t="s">
        <v>415</v>
      </c>
      <c r="CN26" s="310" t="s">
        <v>415</v>
      </c>
      <c r="CO26" s="309"/>
      <c r="CP26" s="309"/>
      <c r="CQ26" s="310" t="s">
        <v>368</v>
      </c>
      <c r="CR26" s="310" t="s">
        <v>368</v>
      </c>
      <c r="CS26" s="309"/>
      <c r="CT26" s="309"/>
      <c r="CU26" s="309"/>
      <c r="CV26" s="309"/>
      <c r="CW26" s="309"/>
      <c r="CX26" s="309"/>
      <c r="CY26" s="309"/>
      <c r="CZ26" s="310" t="s">
        <v>686</v>
      </c>
      <c r="DA26" s="310" t="s">
        <v>368</v>
      </c>
      <c r="DB26" s="310" t="s">
        <v>685</v>
      </c>
      <c r="DC26" s="309"/>
      <c r="DD26" s="309"/>
      <c r="DE26" s="309"/>
      <c r="DF26" s="309"/>
      <c r="DG26" s="310" t="s">
        <v>382</v>
      </c>
      <c r="DH26" s="310" t="s">
        <v>684</v>
      </c>
      <c r="DI26" s="309"/>
      <c r="DJ26" s="310" t="s">
        <v>397</v>
      </c>
      <c r="DK26" s="310" t="s">
        <v>683</v>
      </c>
      <c r="DL26" s="309"/>
      <c r="DM26" s="310" t="s">
        <v>368</v>
      </c>
      <c r="DN26" s="310" t="s">
        <v>682</v>
      </c>
      <c r="DO26" s="310" t="s">
        <v>681</v>
      </c>
      <c r="DP26" s="310" t="s">
        <v>680</v>
      </c>
      <c r="DQ26" s="310" t="s">
        <v>679</v>
      </c>
      <c r="DR26" s="310" t="s">
        <v>407</v>
      </c>
      <c r="DS26" s="310" t="s">
        <v>407</v>
      </c>
      <c r="DT26" s="310" t="s">
        <v>678</v>
      </c>
      <c r="DU26" s="309"/>
      <c r="DV26" s="310" t="s">
        <v>368</v>
      </c>
      <c r="DW26" s="309"/>
      <c r="DX26" s="309"/>
      <c r="DY26" s="310" t="s">
        <v>368</v>
      </c>
      <c r="DZ26" s="309"/>
      <c r="EA26" s="310" t="s">
        <v>405</v>
      </c>
      <c r="EB26" s="310" t="s">
        <v>405</v>
      </c>
      <c r="EC26" s="310" t="s">
        <v>677</v>
      </c>
      <c r="ED26" s="310" t="s">
        <v>677</v>
      </c>
      <c r="EE26" s="310" t="s">
        <v>368</v>
      </c>
      <c r="EF26" s="309"/>
      <c r="EG26" s="309"/>
      <c r="EH26" s="309"/>
      <c r="EI26" s="309"/>
      <c r="EJ26" s="310" t="s">
        <v>570</v>
      </c>
      <c r="EK26" s="310" t="s">
        <v>676</v>
      </c>
      <c r="EL26" s="309"/>
      <c r="EM26" s="310" t="s">
        <v>397</v>
      </c>
      <c r="EN26" s="310" t="s">
        <v>397</v>
      </c>
      <c r="EO26" s="310" t="s">
        <v>401</v>
      </c>
      <c r="EP26" s="310" t="s">
        <v>401</v>
      </c>
      <c r="EQ26" s="310" t="s">
        <v>675</v>
      </c>
      <c r="ER26" s="310" t="s">
        <v>674</v>
      </c>
      <c r="ES26" s="309"/>
      <c r="ET26" s="310" t="s">
        <v>368</v>
      </c>
      <c r="EU26" s="310" t="s">
        <v>645</v>
      </c>
      <c r="EV26" s="309"/>
      <c r="EW26" s="310" t="s">
        <v>368</v>
      </c>
      <c r="EX26" s="310" t="s">
        <v>397</v>
      </c>
      <c r="EY26" s="310" t="s">
        <v>397</v>
      </c>
      <c r="EZ26" s="309"/>
      <c r="FA26" s="309"/>
      <c r="FB26" s="310" t="s">
        <v>368</v>
      </c>
      <c r="FC26" s="309"/>
      <c r="FD26" s="310" t="s">
        <v>673</v>
      </c>
      <c r="FE26" s="309"/>
      <c r="FF26" s="309"/>
      <c r="FG26" s="310" t="s">
        <v>395</v>
      </c>
      <c r="FH26" s="309"/>
      <c r="FI26" s="310" t="s">
        <v>672</v>
      </c>
      <c r="FJ26" s="309"/>
      <c r="FK26" s="309"/>
      <c r="FL26" s="310" t="s">
        <v>368</v>
      </c>
      <c r="FM26" s="310" t="s">
        <v>368</v>
      </c>
      <c r="FN26" s="310" t="s">
        <v>369</v>
      </c>
      <c r="FO26" s="309"/>
      <c r="FP26" s="310" t="s">
        <v>385</v>
      </c>
      <c r="FQ26" s="310" t="s">
        <v>368</v>
      </c>
      <c r="FR26" s="309"/>
      <c r="FS26" s="310" t="s">
        <v>415</v>
      </c>
      <c r="FT26" s="310" t="s">
        <v>415</v>
      </c>
      <c r="FU26" s="310" t="s">
        <v>368</v>
      </c>
      <c r="FV26" s="310" t="s">
        <v>671</v>
      </c>
      <c r="FW26" s="309"/>
      <c r="FX26" s="310" t="s">
        <v>670</v>
      </c>
      <c r="FY26" s="310" t="s">
        <v>669</v>
      </c>
    </row>
    <row r="27" spans="1:181" x14ac:dyDescent="0.2">
      <c r="A27" s="312" t="s">
        <v>668</v>
      </c>
      <c r="B27" s="312" t="s">
        <v>667</v>
      </c>
      <c r="C27" s="311">
        <v>42171.427083333336</v>
      </c>
      <c r="D27" s="310" t="s">
        <v>368</v>
      </c>
      <c r="E27" s="310" t="s">
        <v>368</v>
      </c>
      <c r="F27" s="310" t="s">
        <v>368</v>
      </c>
      <c r="G27" s="310" t="s">
        <v>368</v>
      </c>
      <c r="H27" s="310" t="s">
        <v>368</v>
      </c>
      <c r="I27" s="310" t="s">
        <v>368</v>
      </c>
      <c r="J27" s="309"/>
      <c r="K27" s="310" t="s">
        <v>368</v>
      </c>
      <c r="L27" s="310" t="s">
        <v>373</v>
      </c>
      <c r="M27" s="310" t="s">
        <v>368</v>
      </c>
      <c r="N27" s="310" t="s">
        <v>368</v>
      </c>
      <c r="O27" s="310" t="s">
        <v>368</v>
      </c>
      <c r="P27" s="310" t="s">
        <v>368</v>
      </c>
      <c r="Q27" s="309"/>
      <c r="R27" s="309"/>
      <c r="S27" s="310" t="s">
        <v>368</v>
      </c>
      <c r="T27" s="309"/>
      <c r="U27" s="309"/>
      <c r="V27" s="309"/>
      <c r="W27" s="309"/>
      <c r="X27" s="310" t="s">
        <v>372</v>
      </c>
      <c r="Y27" s="310" t="s">
        <v>372</v>
      </c>
      <c r="Z27" s="309"/>
      <c r="AA27" s="309"/>
      <c r="AB27" s="309"/>
      <c r="AC27" s="309"/>
      <c r="AD27" s="309"/>
      <c r="AE27" s="309"/>
      <c r="AF27" s="310" t="s">
        <v>372</v>
      </c>
      <c r="AG27" s="310" t="s">
        <v>372</v>
      </c>
      <c r="AH27" s="309"/>
      <c r="AI27" s="309"/>
      <c r="AJ27" s="310" t="s">
        <v>371</v>
      </c>
      <c r="AK27" s="309"/>
      <c r="AL27" s="310" t="s">
        <v>666</v>
      </c>
      <c r="AM27" s="310" t="s">
        <v>666</v>
      </c>
      <c r="AN27" s="309"/>
      <c r="AO27" s="309"/>
      <c r="AP27" s="309"/>
      <c r="AQ27" s="309"/>
      <c r="AR27" s="309"/>
      <c r="AS27" s="310" t="s">
        <v>665</v>
      </c>
      <c r="AT27" s="310" t="s">
        <v>397</v>
      </c>
      <c r="AU27" s="310" t="s">
        <v>397</v>
      </c>
      <c r="AV27" s="309"/>
      <c r="AW27" s="309"/>
      <c r="AX27" s="309"/>
      <c r="AY27" s="309"/>
      <c r="AZ27" s="309"/>
      <c r="BA27" s="309"/>
      <c r="BB27" s="309"/>
      <c r="BC27" s="310" t="s">
        <v>397</v>
      </c>
      <c r="BD27" s="310" t="s">
        <v>397</v>
      </c>
      <c r="BE27" s="310" t="s">
        <v>664</v>
      </c>
      <c r="BF27" s="310" t="s">
        <v>663</v>
      </c>
      <c r="BG27" s="310" t="s">
        <v>368</v>
      </c>
      <c r="BH27" s="309"/>
      <c r="BI27" s="310" t="s">
        <v>397</v>
      </c>
      <c r="BJ27" s="310" t="s">
        <v>397</v>
      </c>
      <c r="BK27" s="309"/>
      <c r="BL27" s="309"/>
      <c r="BM27" s="310" t="s">
        <v>368</v>
      </c>
      <c r="BN27" s="310" t="s">
        <v>368</v>
      </c>
      <c r="BO27" s="310" t="s">
        <v>368</v>
      </c>
      <c r="BP27" s="310" t="s">
        <v>368</v>
      </c>
      <c r="BQ27" s="310" t="s">
        <v>415</v>
      </c>
      <c r="BR27" s="310" t="s">
        <v>415</v>
      </c>
      <c r="BS27" s="310" t="s">
        <v>662</v>
      </c>
      <c r="BT27" s="310" t="s">
        <v>661</v>
      </c>
      <c r="BU27" s="310" t="s">
        <v>368</v>
      </c>
      <c r="BV27" s="310" t="s">
        <v>368</v>
      </c>
      <c r="BW27" s="309"/>
      <c r="BX27" s="310" t="s">
        <v>660</v>
      </c>
      <c r="BY27" s="310" t="s">
        <v>368</v>
      </c>
      <c r="BZ27" s="310" t="s">
        <v>368</v>
      </c>
      <c r="CA27" s="310" t="s">
        <v>368</v>
      </c>
      <c r="CB27" s="310" t="s">
        <v>368</v>
      </c>
      <c r="CC27" s="310" t="s">
        <v>375</v>
      </c>
      <c r="CD27" s="309"/>
      <c r="CE27" s="310" t="s">
        <v>416</v>
      </c>
      <c r="CF27" s="310" t="s">
        <v>416</v>
      </c>
      <c r="CG27" s="310" t="s">
        <v>381</v>
      </c>
      <c r="CH27" s="310" t="s">
        <v>368</v>
      </c>
      <c r="CI27" s="310" t="s">
        <v>401</v>
      </c>
      <c r="CJ27" s="310" t="s">
        <v>401</v>
      </c>
      <c r="CK27" s="309"/>
      <c r="CL27" s="309"/>
      <c r="CM27" s="310" t="s">
        <v>415</v>
      </c>
      <c r="CN27" s="310" t="s">
        <v>415</v>
      </c>
      <c r="CO27" s="309"/>
      <c r="CP27" s="309"/>
      <c r="CQ27" s="310" t="s">
        <v>368</v>
      </c>
      <c r="CR27" s="310" t="s">
        <v>368</v>
      </c>
      <c r="CS27" s="309"/>
      <c r="CT27" s="309"/>
      <c r="CU27" s="309"/>
      <c r="CV27" s="309"/>
      <c r="CW27" s="309"/>
      <c r="CX27" s="309"/>
      <c r="CY27" s="309"/>
      <c r="CZ27" s="310" t="s">
        <v>659</v>
      </c>
      <c r="DA27" s="310" t="s">
        <v>368</v>
      </c>
      <c r="DB27" s="310" t="s">
        <v>658</v>
      </c>
      <c r="DC27" s="309"/>
      <c r="DD27" s="309"/>
      <c r="DE27" s="309"/>
      <c r="DF27" s="309"/>
      <c r="DG27" s="310" t="s">
        <v>657</v>
      </c>
      <c r="DH27" s="310" t="s">
        <v>656</v>
      </c>
      <c r="DI27" s="309"/>
      <c r="DJ27" s="310" t="s">
        <v>397</v>
      </c>
      <c r="DK27" s="310" t="s">
        <v>655</v>
      </c>
      <c r="DL27" s="309"/>
      <c r="DM27" s="310" t="s">
        <v>368</v>
      </c>
      <c r="DN27" s="310" t="s">
        <v>654</v>
      </c>
      <c r="DO27" s="310" t="s">
        <v>653</v>
      </c>
      <c r="DP27" s="310" t="s">
        <v>652</v>
      </c>
      <c r="DQ27" s="310" t="s">
        <v>651</v>
      </c>
      <c r="DR27" s="310" t="s">
        <v>407</v>
      </c>
      <c r="DS27" s="310" t="s">
        <v>407</v>
      </c>
      <c r="DT27" s="310" t="s">
        <v>650</v>
      </c>
      <c r="DU27" s="309"/>
      <c r="DV27" s="310" t="s">
        <v>368</v>
      </c>
      <c r="DW27" s="309"/>
      <c r="DX27" s="309"/>
      <c r="DY27" s="310" t="s">
        <v>368</v>
      </c>
      <c r="DZ27" s="309"/>
      <c r="EA27" s="310" t="s">
        <v>405</v>
      </c>
      <c r="EB27" s="310" t="s">
        <v>405</v>
      </c>
      <c r="EC27" s="310" t="s">
        <v>649</v>
      </c>
      <c r="ED27" s="310" t="s">
        <v>649</v>
      </c>
      <c r="EE27" s="310" t="s">
        <v>368</v>
      </c>
      <c r="EF27" s="309"/>
      <c r="EG27" s="309"/>
      <c r="EH27" s="309"/>
      <c r="EI27" s="309"/>
      <c r="EJ27" s="310" t="s">
        <v>648</v>
      </c>
      <c r="EK27" s="310" t="s">
        <v>587</v>
      </c>
      <c r="EL27" s="309"/>
      <c r="EM27" s="310" t="s">
        <v>397</v>
      </c>
      <c r="EN27" s="310" t="s">
        <v>397</v>
      </c>
      <c r="EO27" s="310" t="s">
        <v>401</v>
      </c>
      <c r="EP27" s="310" t="s">
        <v>401</v>
      </c>
      <c r="EQ27" s="310" t="s">
        <v>647</v>
      </c>
      <c r="ER27" s="310" t="s">
        <v>646</v>
      </c>
      <c r="ES27" s="309"/>
      <c r="ET27" s="310" t="s">
        <v>368</v>
      </c>
      <c r="EU27" s="310" t="s">
        <v>645</v>
      </c>
      <c r="EV27" s="309"/>
      <c r="EW27" s="310" t="s">
        <v>368</v>
      </c>
      <c r="EX27" s="310" t="s">
        <v>397</v>
      </c>
      <c r="EY27" s="310" t="s">
        <v>397</v>
      </c>
      <c r="EZ27" s="309"/>
      <c r="FA27" s="309"/>
      <c r="FB27" s="310" t="s">
        <v>368</v>
      </c>
      <c r="FC27" s="309"/>
      <c r="FD27" s="310" t="s">
        <v>644</v>
      </c>
      <c r="FE27" s="309"/>
      <c r="FF27" s="309"/>
      <c r="FG27" s="310" t="s">
        <v>643</v>
      </c>
      <c r="FH27" s="309"/>
      <c r="FI27" s="310" t="s">
        <v>642</v>
      </c>
      <c r="FJ27" s="309"/>
      <c r="FK27" s="309"/>
      <c r="FL27" s="310" t="s">
        <v>368</v>
      </c>
      <c r="FM27" s="310" t="s">
        <v>368</v>
      </c>
      <c r="FN27" s="310" t="s">
        <v>369</v>
      </c>
      <c r="FO27" s="309"/>
      <c r="FP27" s="310" t="s">
        <v>368</v>
      </c>
      <c r="FQ27" s="310" t="s">
        <v>368</v>
      </c>
      <c r="FR27" s="309"/>
      <c r="FS27" s="310" t="s">
        <v>415</v>
      </c>
      <c r="FT27" s="310" t="s">
        <v>415</v>
      </c>
      <c r="FU27" s="310" t="s">
        <v>368</v>
      </c>
      <c r="FV27" s="310" t="s">
        <v>641</v>
      </c>
      <c r="FW27" s="309"/>
      <c r="FX27" s="310" t="s">
        <v>640</v>
      </c>
      <c r="FY27" s="310" t="s">
        <v>639</v>
      </c>
    </row>
    <row r="28" spans="1:181" x14ac:dyDescent="0.2">
      <c r="A28" s="312" t="s">
        <v>638</v>
      </c>
      <c r="B28" s="312" t="s">
        <v>637</v>
      </c>
      <c r="C28" s="311">
        <v>42170.625</v>
      </c>
      <c r="D28" s="310" t="s">
        <v>368</v>
      </c>
      <c r="E28" s="310" t="s">
        <v>368</v>
      </c>
      <c r="F28" s="310" t="s">
        <v>368</v>
      </c>
      <c r="G28" s="310" t="s">
        <v>368</v>
      </c>
      <c r="H28" s="310" t="s">
        <v>368</v>
      </c>
      <c r="I28" s="310" t="s">
        <v>368</v>
      </c>
      <c r="J28" s="309"/>
      <c r="K28" s="310" t="s">
        <v>368</v>
      </c>
      <c r="L28" s="310" t="s">
        <v>373</v>
      </c>
      <c r="M28" s="310" t="s">
        <v>368</v>
      </c>
      <c r="N28" s="310" t="s">
        <v>368</v>
      </c>
      <c r="O28" s="310" t="s">
        <v>368</v>
      </c>
      <c r="P28" s="310" t="s">
        <v>368</v>
      </c>
      <c r="Q28" s="309"/>
      <c r="R28" s="309"/>
      <c r="S28" s="310" t="s">
        <v>368</v>
      </c>
      <c r="T28" s="309"/>
      <c r="U28" s="309"/>
      <c r="V28" s="309"/>
      <c r="W28" s="309"/>
      <c r="X28" s="310" t="s">
        <v>372</v>
      </c>
      <c r="Y28" s="310" t="s">
        <v>372</v>
      </c>
      <c r="Z28" s="309"/>
      <c r="AA28" s="309"/>
      <c r="AB28" s="309"/>
      <c r="AC28" s="309"/>
      <c r="AD28" s="309"/>
      <c r="AE28" s="309"/>
      <c r="AF28" s="310" t="s">
        <v>372</v>
      </c>
      <c r="AG28" s="310" t="s">
        <v>372</v>
      </c>
      <c r="AH28" s="309"/>
      <c r="AI28" s="309"/>
      <c r="AJ28" s="310" t="s">
        <v>371</v>
      </c>
      <c r="AK28" s="309"/>
      <c r="AL28" s="310" t="s">
        <v>636</v>
      </c>
      <c r="AM28" s="310" t="s">
        <v>636</v>
      </c>
      <c r="AN28" s="309"/>
      <c r="AO28" s="309"/>
      <c r="AP28" s="309"/>
      <c r="AQ28" s="309"/>
      <c r="AR28" s="309"/>
      <c r="AS28" s="310" t="s">
        <v>386</v>
      </c>
      <c r="AT28" s="310" t="s">
        <v>397</v>
      </c>
      <c r="AU28" s="310" t="s">
        <v>397</v>
      </c>
      <c r="AV28" s="309"/>
      <c r="AW28" s="309"/>
      <c r="AX28" s="309"/>
      <c r="AY28" s="309"/>
      <c r="AZ28" s="309"/>
      <c r="BA28" s="309"/>
      <c r="BB28" s="309"/>
      <c r="BC28" s="310" t="s">
        <v>397</v>
      </c>
      <c r="BD28" s="310" t="s">
        <v>397</v>
      </c>
      <c r="BE28" s="310" t="s">
        <v>635</v>
      </c>
      <c r="BF28" s="310" t="s">
        <v>634</v>
      </c>
      <c r="BG28" s="310" t="s">
        <v>368</v>
      </c>
      <c r="BH28" s="309"/>
      <c r="BI28" s="310" t="s">
        <v>397</v>
      </c>
      <c r="BJ28" s="310" t="s">
        <v>397</v>
      </c>
      <c r="BK28" s="309"/>
      <c r="BL28" s="309"/>
      <c r="BM28" s="310" t="s">
        <v>368</v>
      </c>
      <c r="BN28" s="310" t="s">
        <v>368</v>
      </c>
      <c r="BO28" s="310" t="s">
        <v>368</v>
      </c>
      <c r="BP28" s="310" t="s">
        <v>368</v>
      </c>
      <c r="BQ28" s="310" t="s">
        <v>415</v>
      </c>
      <c r="BR28" s="310" t="s">
        <v>415</v>
      </c>
      <c r="BS28" s="310" t="s">
        <v>633</v>
      </c>
      <c r="BT28" s="310" t="s">
        <v>632</v>
      </c>
      <c r="BU28" s="310" t="s">
        <v>368</v>
      </c>
      <c r="BV28" s="310" t="s">
        <v>368</v>
      </c>
      <c r="BW28" s="309"/>
      <c r="BX28" s="310" t="s">
        <v>631</v>
      </c>
      <c r="BY28" s="310" t="s">
        <v>368</v>
      </c>
      <c r="BZ28" s="310" t="s">
        <v>368</v>
      </c>
      <c r="CA28" s="310" t="s">
        <v>368</v>
      </c>
      <c r="CB28" s="310" t="s">
        <v>368</v>
      </c>
      <c r="CC28" s="310" t="s">
        <v>375</v>
      </c>
      <c r="CD28" s="309"/>
      <c r="CE28" s="310" t="s">
        <v>416</v>
      </c>
      <c r="CF28" s="310" t="s">
        <v>416</v>
      </c>
      <c r="CG28" s="310" t="s">
        <v>368</v>
      </c>
      <c r="CH28" s="310" t="s">
        <v>368</v>
      </c>
      <c r="CI28" s="310" t="s">
        <v>401</v>
      </c>
      <c r="CJ28" s="310" t="s">
        <v>401</v>
      </c>
      <c r="CK28" s="309"/>
      <c r="CL28" s="309"/>
      <c r="CM28" s="310" t="s">
        <v>415</v>
      </c>
      <c r="CN28" s="310" t="s">
        <v>630</v>
      </c>
      <c r="CO28" s="309"/>
      <c r="CP28" s="309"/>
      <c r="CQ28" s="310" t="s">
        <v>368</v>
      </c>
      <c r="CR28" s="310" t="s">
        <v>368</v>
      </c>
      <c r="CS28" s="309"/>
      <c r="CT28" s="309"/>
      <c r="CU28" s="309"/>
      <c r="CV28" s="309"/>
      <c r="CW28" s="309"/>
      <c r="CX28" s="309"/>
      <c r="CY28" s="309"/>
      <c r="CZ28" s="310" t="s">
        <v>629</v>
      </c>
      <c r="DA28" s="310" t="s">
        <v>368</v>
      </c>
      <c r="DB28" s="310" t="s">
        <v>628</v>
      </c>
      <c r="DC28" s="309"/>
      <c r="DD28" s="309"/>
      <c r="DE28" s="309"/>
      <c r="DF28" s="309"/>
      <c r="DG28" s="310" t="s">
        <v>627</v>
      </c>
      <c r="DH28" s="310" t="s">
        <v>626</v>
      </c>
      <c r="DI28" s="309"/>
      <c r="DJ28" s="310" t="s">
        <v>397</v>
      </c>
      <c r="DK28" s="310" t="s">
        <v>625</v>
      </c>
      <c r="DL28" s="309"/>
      <c r="DM28" s="310" t="s">
        <v>368</v>
      </c>
      <c r="DN28" s="310" t="s">
        <v>624</v>
      </c>
      <c r="DO28" s="310" t="s">
        <v>623</v>
      </c>
      <c r="DP28" s="310" t="s">
        <v>622</v>
      </c>
      <c r="DQ28" s="310" t="s">
        <v>621</v>
      </c>
      <c r="DR28" s="310" t="s">
        <v>407</v>
      </c>
      <c r="DS28" s="310" t="s">
        <v>407</v>
      </c>
      <c r="DT28" s="310" t="s">
        <v>620</v>
      </c>
      <c r="DU28" s="309"/>
      <c r="DV28" s="310" t="s">
        <v>368</v>
      </c>
      <c r="DW28" s="309"/>
      <c r="DX28" s="309"/>
      <c r="DY28" s="310" t="s">
        <v>368</v>
      </c>
      <c r="DZ28" s="309"/>
      <c r="EA28" s="310" t="s">
        <v>405</v>
      </c>
      <c r="EB28" s="310" t="s">
        <v>405</v>
      </c>
      <c r="EC28" s="310" t="s">
        <v>405</v>
      </c>
      <c r="ED28" s="310" t="s">
        <v>405</v>
      </c>
      <c r="EE28" s="310" t="s">
        <v>368</v>
      </c>
      <c r="EF28" s="309"/>
      <c r="EG28" s="309"/>
      <c r="EH28" s="309"/>
      <c r="EI28" s="309"/>
      <c r="EJ28" s="310" t="s">
        <v>619</v>
      </c>
      <c r="EK28" s="310" t="s">
        <v>618</v>
      </c>
      <c r="EL28" s="309"/>
      <c r="EM28" s="310" t="s">
        <v>397</v>
      </c>
      <c r="EN28" s="310" t="s">
        <v>397</v>
      </c>
      <c r="EO28" s="310" t="s">
        <v>401</v>
      </c>
      <c r="EP28" s="310" t="s">
        <v>401</v>
      </c>
      <c r="EQ28" s="310" t="s">
        <v>617</v>
      </c>
      <c r="ER28" s="310" t="s">
        <v>447</v>
      </c>
      <c r="ES28" s="309"/>
      <c r="ET28" s="310" t="s">
        <v>368</v>
      </c>
      <c r="EU28" s="310" t="s">
        <v>616</v>
      </c>
      <c r="EV28" s="309"/>
      <c r="EW28" s="310" t="s">
        <v>368</v>
      </c>
      <c r="EX28" s="310" t="s">
        <v>397</v>
      </c>
      <c r="EY28" s="310" t="s">
        <v>557</v>
      </c>
      <c r="EZ28" s="309"/>
      <c r="FA28" s="309"/>
      <c r="FB28" s="310" t="s">
        <v>368</v>
      </c>
      <c r="FC28" s="309"/>
      <c r="FD28" s="310" t="s">
        <v>615</v>
      </c>
      <c r="FE28" s="309"/>
      <c r="FF28" s="309"/>
      <c r="FG28" s="310" t="s">
        <v>614</v>
      </c>
      <c r="FH28" s="309"/>
      <c r="FI28" s="310" t="s">
        <v>613</v>
      </c>
      <c r="FJ28" s="309"/>
      <c r="FK28" s="309"/>
      <c r="FL28" s="310" t="s">
        <v>368</v>
      </c>
      <c r="FM28" s="310" t="s">
        <v>368</v>
      </c>
      <c r="FN28" s="310" t="s">
        <v>369</v>
      </c>
      <c r="FO28" s="309"/>
      <c r="FP28" s="310" t="s">
        <v>368</v>
      </c>
      <c r="FQ28" s="310" t="s">
        <v>368</v>
      </c>
      <c r="FR28" s="309"/>
      <c r="FS28" s="310" t="s">
        <v>415</v>
      </c>
      <c r="FT28" s="310" t="s">
        <v>415</v>
      </c>
      <c r="FU28" s="310" t="s">
        <v>368</v>
      </c>
      <c r="FV28" s="310" t="s">
        <v>610</v>
      </c>
      <c r="FW28" s="309"/>
      <c r="FX28" s="310" t="s">
        <v>391</v>
      </c>
      <c r="FY28" s="310" t="s">
        <v>612</v>
      </c>
    </row>
    <row r="29" spans="1:181" x14ac:dyDescent="0.2">
      <c r="A29" s="312" t="s">
        <v>558</v>
      </c>
      <c r="B29" s="312" t="s">
        <v>608</v>
      </c>
      <c r="C29" s="311">
        <v>42257.496527777781</v>
      </c>
      <c r="D29" s="310" t="s">
        <v>368</v>
      </c>
      <c r="E29" s="310" t="s">
        <v>368</v>
      </c>
      <c r="F29" s="310" t="s">
        <v>368</v>
      </c>
      <c r="G29" s="310" t="s">
        <v>368</v>
      </c>
      <c r="H29" s="310" t="s">
        <v>368</v>
      </c>
      <c r="I29" s="310" t="s">
        <v>368</v>
      </c>
      <c r="J29" s="309"/>
      <c r="K29" s="310" t="s">
        <v>368</v>
      </c>
      <c r="L29" s="310" t="s">
        <v>373</v>
      </c>
      <c r="M29" s="310" t="s">
        <v>368</v>
      </c>
      <c r="N29" s="310" t="s">
        <v>368</v>
      </c>
      <c r="O29" s="310" t="s">
        <v>368</v>
      </c>
      <c r="P29" s="310" t="s">
        <v>368</v>
      </c>
      <c r="Q29" s="309"/>
      <c r="R29" s="309"/>
      <c r="S29" s="310" t="s">
        <v>368</v>
      </c>
      <c r="T29" s="309"/>
      <c r="U29" s="309"/>
      <c r="V29" s="309"/>
      <c r="W29" s="309"/>
      <c r="X29" s="310" t="s">
        <v>372</v>
      </c>
      <c r="Y29" s="310" t="s">
        <v>372</v>
      </c>
      <c r="Z29" s="309"/>
      <c r="AA29" s="309"/>
      <c r="AB29" s="309"/>
      <c r="AC29" s="309"/>
      <c r="AD29" s="309"/>
      <c r="AE29" s="309"/>
      <c r="AF29" s="310" t="s">
        <v>372</v>
      </c>
      <c r="AG29" s="310" t="s">
        <v>372</v>
      </c>
      <c r="AH29" s="309"/>
      <c r="AI29" s="309"/>
      <c r="AJ29" s="310" t="s">
        <v>371</v>
      </c>
      <c r="AK29" s="309"/>
      <c r="AL29" s="310" t="s">
        <v>590</v>
      </c>
      <c r="AM29" s="310" t="s">
        <v>590</v>
      </c>
      <c r="AN29" s="309"/>
      <c r="AO29" s="309"/>
      <c r="AP29" s="309"/>
      <c r="AQ29" s="309"/>
      <c r="AR29" s="309"/>
      <c r="AS29" s="310" t="s">
        <v>405</v>
      </c>
      <c r="AT29" s="310" t="s">
        <v>397</v>
      </c>
      <c r="AU29" s="310" t="s">
        <v>397</v>
      </c>
      <c r="AV29" s="309"/>
      <c r="AW29" s="309"/>
      <c r="AX29" s="309"/>
      <c r="AY29" s="309"/>
      <c r="AZ29" s="309"/>
      <c r="BA29" s="309"/>
      <c r="BB29" s="309"/>
      <c r="BC29" s="310" t="s">
        <v>397</v>
      </c>
      <c r="BD29" s="310" t="s">
        <v>397</v>
      </c>
      <c r="BE29" s="310" t="s">
        <v>589</v>
      </c>
      <c r="BF29" s="310" t="s">
        <v>607</v>
      </c>
      <c r="BG29" s="310" t="s">
        <v>368</v>
      </c>
      <c r="BH29" s="309"/>
      <c r="BI29" s="310" t="s">
        <v>557</v>
      </c>
      <c r="BJ29" s="310" t="s">
        <v>397</v>
      </c>
      <c r="BK29" s="309"/>
      <c r="BL29" s="309"/>
      <c r="BM29" s="310" t="s">
        <v>368</v>
      </c>
      <c r="BN29" s="310" t="s">
        <v>606</v>
      </c>
      <c r="BO29" s="310" t="s">
        <v>368</v>
      </c>
      <c r="BP29" s="310" t="s">
        <v>368</v>
      </c>
      <c r="BQ29" s="310" t="s">
        <v>415</v>
      </c>
      <c r="BR29" s="310" t="s">
        <v>415</v>
      </c>
      <c r="BS29" s="310" t="s">
        <v>605</v>
      </c>
      <c r="BT29" s="310" t="s">
        <v>604</v>
      </c>
      <c r="BU29" s="310" t="s">
        <v>368</v>
      </c>
      <c r="BV29" s="310" t="s">
        <v>368</v>
      </c>
      <c r="BW29" s="309"/>
      <c r="BX29" s="310" t="s">
        <v>603</v>
      </c>
      <c r="BY29" s="310" t="s">
        <v>368</v>
      </c>
      <c r="BZ29" s="310" t="s">
        <v>368</v>
      </c>
      <c r="CA29" s="310" t="s">
        <v>368</v>
      </c>
      <c r="CB29" s="310" t="s">
        <v>590</v>
      </c>
      <c r="CC29" s="310" t="s">
        <v>368</v>
      </c>
      <c r="CD29" s="309"/>
      <c r="CE29" s="310" t="s">
        <v>416</v>
      </c>
      <c r="CF29" s="310" t="s">
        <v>416</v>
      </c>
      <c r="CG29" s="310" t="s">
        <v>368</v>
      </c>
      <c r="CH29" s="310" t="s">
        <v>368</v>
      </c>
      <c r="CI29" s="310" t="s">
        <v>401</v>
      </c>
      <c r="CJ29" s="310" t="s">
        <v>401</v>
      </c>
      <c r="CK29" s="309"/>
      <c r="CL29" s="309"/>
      <c r="CM29" s="310" t="s">
        <v>602</v>
      </c>
      <c r="CN29" s="310" t="s">
        <v>517</v>
      </c>
      <c r="CO29" s="309"/>
      <c r="CP29" s="309"/>
      <c r="CQ29" s="310" t="s">
        <v>368</v>
      </c>
      <c r="CR29" s="310" t="s">
        <v>368</v>
      </c>
      <c r="CS29" s="309"/>
      <c r="CT29" s="309"/>
      <c r="CU29" s="309"/>
      <c r="CV29" s="309"/>
      <c r="CW29" s="309"/>
      <c r="CX29" s="309"/>
      <c r="CY29" s="309"/>
      <c r="CZ29" s="309"/>
      <c r="DA29" s="310" t="s">
        <v>368</v>
      </c>
      <c r="DB29" s="309"/>
      <c r="DC29" s="309"/>
      <c r="DD29" s="309"/>
      <c r="DE29" s="309"/>
      <c r="DF29" s="309"/>
      <c r="DG29" s="310" t="s">
        <v>601</v>
      </c>
      <c r="DH29" s="310" t="s">
        <v>600</v>
      </c>
      <c r="DI29" s="309"/>
      <c r="DJ29" s="310" t="s">
        <v>397</v>
      </c>
      <c r="DK29" s="310" t="s">
        <v>397</v>
      </c>
      <c r="DL29" s="309"/>
      <c r="DM29" s="310" t="s">
        <v>368</v>
      </c>
      <c r="DN29" s="310" t="s">
        <v>380</v>
      </c>
      <c r="DO29" s="310" t="s">
        <v>599</v>
      </c>
      <c r="DP29" s="310" t="s">
        <v>598</v>
      </c>
      <c r="DQ29" s="310" t="s">
        <v>597</v>
      </c>
      <c r="DR29" s="310" t="s">
        <v>407</v>
      </c>
      <c r="DS29" s="310" t="s">
        <v>407</v>
      </c>
      <c r="DT29" s="309"/>
      <c r="DU29" s="309"/>
      <c r="DV29" s="310" t="s">
        <v>368</v>
      </c>
      <c r="DW29" s="309"/>
      <c r="DX29" s="309"/>
      <c r="DY29" s="310" t="s">
        <v>368</v>
      </c>
      <c r="DZ29" s="310" t="s">
        <v>378</v>
      </c>
      <c r="EA29" s="310" t="s">
        <v>405</v>
      </c>
      <c r="EB29" s="310" t="s">
        <v>405</v>
      </c>
      <c r="EC29" s="310" t="s">
        <v>596</v>
      </c>
      <c r="ED29" s="310" t="s">
        <v>596</v>
      </c>
      <c r="EE29" s="310" t="s">
        <v>368</v>
      </c>
      <c r="EF29" s="309"/>
      <c r="EG29" s="309"/>
      <c r="EH29" s="309"/>
      <c r="EI29" s="309"/>
      <c r="EJ29" s="310" t="s">
        <v>560</v>
      </c>
      <c r="EK29" s="310" t="s">
        <v>574</v>
      </c>
      <c r="EL29" s="309"/>
      <c r="EM29" s="310" t="s">
        <v>397</v>
      </c>
      <c r="EN29" s="310" t="s">
        <v>397</v>
      </c>
      <c r="EO29" s="310" t="s">
        <v>401</v>
      </c>
      <c r="EP29" s="310" t="s">
        <v>401</v>
      </c>
      <c r="EQ29" s="310" t="s">
        <v>573</v>
      </c>
      <c r="ER29" s="310" t="s">
        <v>595</v>
      </c>
      <c r="ES29" s="309"/>
      <c r="ET29" s="310" t="s">
        <v>368</v>
      </c>
      <c r="EU29" s="310" t="s">
        <v>594</v>
      </c>
      <c r="EV29" s="309"/>
      <c r="EW29" s="310" t="s">
        <v>368</v>
      </c>
      <c r="EX29" s="310" t="s">
        <v>397</v>
      </c>
      <c r="EY29" s="310" t="s">
        <v>397</v>
      </c>
      <c r="EZ29" s="309"/>
      <c r="FA29" s="309"/>
      <c r="FB29" s="310" t="s">
        <v>368</v>
      </c>
      <c r="FC29" s="309"/>
      <c r="FD29" s="310" t="s">
        <v>593</v>
      </c>
      <c r="FE29" s="309"/>
      <c r="FF29" s="309"/>
      <c r="FG29" s="310" t="s">
        <v>373</v>
      </c>
      <c r="FH29" s="309"/>
      <c r="FI29" s="310" t="s">
        <v>373</v>
      </c>
      <c r="FJ29" s="309"/>
      <c r="FK29" s="309"/>
      <c r="FL29" s="310" t="s">
        <v>368</v>
      </c>
      <c r="FM29" s="310" t="s">
        <v>368</v>
      </c>
      <c r="FN29" s="310" t="s">
        <v>369</v>
      </c>
      <c r="FO29" s="309"/>
      <c r="FP29" s="310" t="s">
        <v>368</v>
      </c>
      <c r="FQ29" s="310" t="s">
        <v>368</v>
      </c>
      <c r="FR29" s="309"/>
      <c r="FS29" s="310" t="s">
        <v>415</v>
      </c>
      <c r="FT29" s="310" t="s">
        <v>415</v>
      </c>
      <c r="FU29" s="310" t="s">
        <v>368</v>
      </c>
      <c r="FV29" s="310" t="s">
        <v>367</v>
      </c>
      <c r="FW29" s="309"/>
      <c r="FX29" s="310" t="s">
        <v>568</v>
      </c>
      <c r="FY29" s="310" t="s">
        <v>592</v>
      </c>
    </row>
    <row r="30" spans="1:181" x14ac:dyDescent="0.2">
      <c r="A30" s="312" t="s">
        <v>558</v>
      </c>
      <c r="B30" s="312" t="s">
        <v>591</v>
      </c>
      <c r="C30" s="311">
        <v>42258.486111111109</v>
      </c>
      <c r="D30" s="310" t="s">
        <v>368</v>
      </c>
      <c r="E30" s="310" t="s">
        <v>368</v>
      </c>
      <c r="F30" s="310" t="s">
        <v>368</v>
      </c>
      <c r="G30" s="310" t="s">
        <v>368</v>
      </c>
      <c r="H30" s="310" t="s">
        <v>368</v>
      </c>
      <c r="I30" s="310" t="s">
        <v>368</v>
      </c>
      <c r="J30" s="309"/>
      <c r="K30" s="310" t="s">
        <v>368</v>
      </c>
      <c r="L30" s="310" t="s">
        <v>373</v>
      </c>
      <c r="M30" s="310" t="s">
        <v>368</v>
      </c>
      <c r="N30" s="310" t="s">
        <v>368</v>
      </c>
      <c r="O30" s="310" t="s">
        <v>368</v>
      </c>
      <c r="P30" s="310" t="s">
        <v>368</v>
      </c>
      <c r="Q30" s="309"/>
      <c r="R30" s="309"/>
      <c r="S30" s="310" t="s">
        <v>368</v>
      </c>
      <c r="T30" s="309"/>
      <c r="U30" s="309"/>
      <c r="V30" s="309"/>
      <c r="W30" s="309"/>
      <c r="X30" s="310" t="s">
        <v>372</v>
      </c>
      <c r="Y30" s="310" t="s">
        <v>372</v>
      </c>
      <c r="Z30" s="309"/>
      <c r="AA30" s="309"/>
      <c r="AB30" s="309"/>
      <c r="AC30" s="309"/>
      <c r="AD30" s="309"/>
      <c r="AE30" s="309"/>
      <c r="AF30" s="310" t="s">
        <v>372</v>
      </c>
      <c r="AG30" s="310" t="s">
        <v>372</v>
      </c>
      <c r="AH30" s="309"/>
      <c r="AI30" s="309"/>
      <c r="AJ30" s="310" t="s">
        <v>371</v>
      </c>
      <c r="AK30" s="309"/>
      <c r="AL30" s="310" t="s">
        <v>590</v>
      </c>
      <c r="AM30" s="310" t="s">
        <v>590</v>
      </c>
      <c r="AN30" s="309"/>
      <c r="AO30" s="309"/>
      <c r="AP30" s="309"/>
      <c r="AQ30" s="309"/>
      <c r="AR30" s="309"/>
      <c r="AS30" s="310" t="s">
        <v>405</v>
      </c>
      <c r="AT30" s="310" t="s">
        <v>397</v>
      </c>
      <c r="AU30" s="310" t="s">
        <v>397</v>
      </c>
      <c r="AV30" s="309"/>
      <c r="AW30" s="309"/>
      <c r="AX30" s="309"/>
      <c r="AY30" s="309"/>
      <c r="AZ30" s="309"/>
      <c r="BA30" s="309"/>
      <c r="BB30" s="309"/>
      <c r="BC30" s="310" t="s">
        <v>397</v>
      </c>
      <c r="BD30" s="310" t="s">
        <v>397</v>
      </c>
      <c r="BE30" s="310" t="s">
        <v>589</v>
      </c>
      <c r="BF30" s="310" t="s">
        <v>588</v>
      </c>
      <c r="BG30" s="310" t="s">
        <v>368</v>
      </c>
      <c r="BH30" s="309"/>
      <c r="BI30" s="310" t="s">
        <v>557</v>
      </c>
      <c r="BJ30" s="310" t="s">
        <v>397</v>
      </c>
      <c r="BK30" s="309"/>
      <c r="BL30" s="309"/>
      <c r="BM30" s="310" t="s">
        <v>368</v>
      </c>
      <c r="BN30" s="310" t="s">
        <v>587</v>
      </c>
      <c r="BO30" s="310" t="s">
        <v>368</v>
      </c>
      <c r="BP30" s="310" t="s">
        <v>368</v>
      </c>
      <c r="BQ30" s="310" t="s">
        <v>415</v>
      </c>
      <c r="BR30" s="310" t="s">
        <v>415</v>
      </c>
      <c r="BS30" s="310" t="s">
        <v>586</v>
      </c>
      <c r="BT30" s="310" t="s">
        <v>585</v>
      </c>
      <c r="BU30" s="310" t="s">
        <v>368</v>
      </c>
      <c r="BV30" s="310" t="s">
        <v>368</v>
      </c>
      <c r="BW30" s="309"/>
      <c r="BX30" s="310" t="s">
        <v>584</v>
      </c>
      <c r="BY30" s="310" t="s">
        <v>368</v>
      </c>
      <c r="BZ30" s="310" t="s">
        <v>368</v>
      </c>
      <c r="CA30" s="310" t="s">
        <v>368</v>
      </c>
      <c r="CB30" s="310" t="s">
        <v>583</v>
      </c>
      <c r="CC30" s="310" t="s">
        <v>368</v>
      </c>
      <c r="CD30" s="309"/>
      <c r="CE30" s="310" t="s">
        <v>416</v>
      </c>
      <c r="CF30" s="310" t="s">
        <v>416</v>
      </c>
      <c r="CG30" s="310" t="s">
        <v>368</v>
      </c>
      <c r="CH30" s="310" t="s">
        <v>368</v>
      </c>
      <c r="CI30" s="310" t="s">
        <v>401</v>
      </c>
      <c r="CJ30" s="310" t="s">
        <v>401</v>
      </c>
      <c r="CK30" s="309"/>
      <c r="CL30" s="309"/>
      <c r="CM30" s="310" t="s">
        <v>582</v>
      </c>
      <c r="CN30" s="310" t="s">
        <v>581</v>
      </c>
      <c r="CO30" s="309"/>
      <c r="CP30" s="309"/>
      <c r="CQ30" s="310" t="s">
        <v>368</v>
      </c>
      <c r="CR30" s="310" t="s">
        <v>368</v>
      </c>
      <c r="CS30" s="309"/>
      <c r="CT30" s="309"/>
      <c r="CU30" s="309"/>
      <c r="CV30" s="309"/>
      <c r="CW30" s="309"/>
      <c r="CX30" s="309"/>
      <c r="CY30" s="309"/>
      <c r="CZ30" s="309"/>
      <c r="DA30" s="310" t="s">
        <v>368</v>
      </c>
      <c r="DB30" s="309"/>
      <c r="DC30" s="309"/>
      <c r="DD30" s="309"/>
      <c r="DE30" s="309"/>
      <c r="DF30" s="309"/>
      <c r="DG30" s="310" t="s">
        <v>580</v>
      </c>
      <c r="DH30" s="310" t="s">
        <v>579</v>
      </c>
      <c r="DI30" s="309"/>
      <c r="DJ30" s="310" t="s">
        <v>397</v>
      </c>
      <c r="DK30" s="310" t="s">
        <v>397</v>
      </c>
      <c r="DL30" s="309"/>
      <c r="DM30" s="310" t="s">
        <v>368</v>
      </c>
      <c r="DN30" s="310" t="s">
        <v>380</v>
      </c>
      <c r="DO30" s="310" t="s">
        <v>578</v>
      </c>
      <c r="DP30" s="310" t="s">
        <v>577</v>
      </c>
      <c r="DQ30" s="310" t="s">
        <v>576</v>
      </c>
      <c r="DR30" s="310" t="s">
        <v>407</v>
      </c>
      <c r="DS30" s="310" t="s">
        <v>407</v>
      </c>
      <c r="DT30" s="309"/>
      <c r="DU30" s="309"/>
      <c r="DV30" s="310" t="s">
        <v>368</v>
      </c>
      <c r="DW30" s="309"/>
      <c r="DX30" s="309"/>
      <c r="DY30" s="310" t="s">
        <v>375</v>
      </c>
      <c r="DZ30" s="310" t="s">
        <v>378</v>
      </c>
      <c r="EA30" s="310" t="s">
        <v>405</v>
      </c>
      <c r="EB30" s="310" t="s">
        <v>405</v>
      </c>
      <c r="EC30" s="310" t="s">
        <v>575</v>
      </c>
      <c r="ED30" s="310" t="s">
        <v>575</v>
      </c>
      <c r="EE30" s="310" t="s">
        <v>368</v>
      </c>
      <c r="EF30" s="309"/>
      <c r="EG30" s="309"/>
      <c r="EH30" s="309"/>
      <c r="EI30" s="309"/>
      <c r="EJ30" s="310" t="s">
        <v>560</v>
      </c>
      <c r="EK30" s="310" t="s">
        <v>574</v>
      </c>
      <c r="EL30" s="309"/>
      <c r="EM30" s="310" t="s">
        <v>397</v>
      </c>
      <c r="EN30" s="310" t="s">
        <v>397</v>
      </c>
      <c r="EO30" s="310" t="s">
        <v>401</v>
      </c>
      <c r="EP30" s="310" t="s">
        <v>401</v>
      </c>
      <c r="EQ30" s="310" t="s">
        <v>573</v>
      </c>
      <c r="ER30" s="310" t="s">
        <v>417</v>
      </c>
      <c r="ES30" s="309"/>
      <c r="ET30" s="310" t="s">
        <v>368</v>
      </c>
      <c r="EU30" s="310" t="s">
        <v>572</v>
      </c>
      <c r="EV30" s="309"/>
      <c r="EW30" s="310" t="s">
        <v>368</v>
      </c>
      <c r="EX30" s="310" t="s">
        <v>397</v>
      </c>
      <c r="EY30" s="310" t="s">
        <v>397</v>
      </c>
      <c r="EZ30" s="309"/>
      <c r="FA30" s="309"/>
      <c r="FB30" s="310" t="s">
        <v>368</v>
      </c>
      <c r="FC30" s="309"/>
      <c r="FD30" s="310" t="s">
        <v>571</v>
      </c>
      <c r="FE30" s="309"/>
      <c r="FF30" s="309"/>
      <c r="FG30" s="310" t="s">
        <v>570</v>
      </c>
      <c r="FH30" s="309"/>
      <c r="FI30" s="310" t="s">
        <v>373</v>
      </c>
      <c r="FJ30" s="309"/>
      <c r="FK30" s="309"/>
      <c r="FL30" s="310" t="s">
        <v>368</v>
      </c>
      <c r="FM30" s="310" t="s">
        <v>368</v>
      </c>
      <c r="FN30" s="310" t="s">
        <v>369</v>
      </c>
      <c r="FO30" s="309"/>
      <c r="FP30" s="310" t="s">
        <v>368</v>
      </c>
      <c r="FQ30" s="310" t="s">
        <v>368</v>
      </c>
      <c r="FR30" s="309"/>
      <c r="FS30" s="310" t="s">
        <v>415</v>
      </c>
      <c r="FT30" s="310" t="s">
        <v>415</v>
      </c>
      <c r="FU30" s="310" t="s">
        <v>368</v>
      </c>
      <c r="FV30" s="310" t="s">
        <v>569</v>
      </c>
      <c r="FW30" s="309"/>
      <c r="FX30" s="310" t="s">
        <v>568</v>
      </c>
      <c r="FY30" s="310" t="s">
        <v>488</v>
      </c>
    </row>
    <row r="31" spans="1:181" x14ac:dyDescent="0.2">
      <c r="A31" s="312" t="s">
        <v>533</v>
      </c>
      <c r="B31" s="312" t="s">
        <v>555</v>
      </c>
      <c r="C31" s="311">
        <v>42171.711805555555</v>
      </c>
      <c r="D31" s="310" t="s">
        <v>368</v>
      </c>
      <c r="E31" s="310" t="s">
        <v>368</v>
      </c>
      <c r="F31" s="310" t="s">
        <v>368</v>
      </c>
      <c r="G31" s="310" t="s">
        <v>368</v>
      </c>
      <c r="H31" s="310" t="s">
        <v>368</v>
      </c>
      <c r="I31" s="310" t="s">
        <v>368</v>
      </c>
      <c r="J31" s="309"/>
      <c r="K31" s="310" t="s">
        <v>368</v>
      </c>
      <c r="L31" s="310" t="s">
        <v>373</v>
      </c>
      <c r="M31" s="310" t="s">
        <v>368</v>
      </c>
      <c r="N31" s="310" t="s">
        <v>368</v>
      </c>
      <c r="O31" s="310" t="s">
        <v>368</v>
      </c>
      <c r="P31" s="310" t="s">
        <v>368</v>
      </c>
      <c r="Q31" s="309"/>
      <c r="R31" s="309"/>
      <c r="S31" s="310" t="s">
        <v>554</v>
      </c>
      <c r="T31" s="309"/>
      <c r="U31" s="309"/>
      <c r="V31" s="309"/>
      <c r="W31" s="309"/>
      <c r="X31" s="310" t="s">
        <v>372</v>
      </c>
      <c r="Y31" s="310" t="s">
        <v>372</v>
      </c>
      <c r="Z31" s="309"/>
      <c r="AA31" s="309"/>
      <c r="AB31" s="309"/>
      <c r="AC31" s="309"/>
      <c r="AD31" s="309"/>
      <c r="AE31" s="309"/>
      <c r="AF31" s="310" t="s">
        <v>372</v>
      </c>
      <c r="AG31" s="310" t="s">
        <v>383</v>
      </c>
      <c r="AH31" s="309"/>
      <c r="AI31" s="309"/>
      <c r="AJ31" s="310" t="s">
        <v>371</v>
      </c>
      <c r="AK31" s="309"/>
      <c r="AL31" s="310" t="s">
        <v>553</v>
      </c>
      <c r="AM31" s="310" t="s">
        <v>553</v>
      </c>
      <c r="AN31" s="309"/>
      <c r="AO31" s="309"/>
      <c r="AP31" s="309"/>
      <c r="AQ31" s="309"/>
      <c r="AR31" s="309"/>
      <c r="AS31" s="310" t="s">
        <v>552</v>
      </c>
      <c r="AT31" s="309"/>
      <c r="AU31" s="310" t="s">
        <v>551</v>
      </c>
      <c r="AV31" s="309"/>
      <c r="AW31" s="309"/>
      <c r="AX31" s="309"/>
      <c r="AY31" s="309"/>
      <c r="AZ31" s="309"/>
      <c r="BA31" s="309"/>
      <c r="BB31" s="309"/>
      <c r="BC31" s="309"/>
      <c r="BD31" s="310" t="s">
        <v>397</v>
      </c>
      <c r="BE31" s="309"/>
      <c r="BF31" s="310" t="s">
        <v>550</v>
      </c>
      <c r="BG31" s="310" t="s">
        <v>368</v>
      </c>
      <c r="BH31" s="309"/>
      <c r="BI31" s="309"/>
      <c r="BJ31" s="310" t="s">
        <v>397</v>
      </c>
      <c r="BK31" s="309"/>
      <c r="BL31" s="309"/>
      <c r="BM31" s="310" t="s">
        <v>368</v>
      </c>
      <c r="BN31" s="310" t="s">
        <v>368</v>
      </c>
      <c r="BO31" s="310" t="s">
        <v>368</v>
      </c>
      <c r="BP31" s="310" t="s">
        <v>368</v>
      </c>
      <c r="BQ31" s="309"/>
      <c r="BR31" s="310" t="s">
        <v>415</v>
      </c>
      <c r="BS31" s="309"/>
      <c r="BT31" s="310" t="s">
        <v>549</v>
      </c>
      <c r="BU31" s="310" t="s">
        <v>368</v>
      </c>
      <c r="BV31" s="310" t="s">
        <v>368</v>
      </c>
      <c r="BW31" s="309"/>
      <c r="BX31" s="310" t="s">
        <v>548</v>
      </c>
      <c r="BY31" s="310" t="s">
        <v>368</v>
      </c>
      <c r="BZ31" s="310" t="s">
        <v>368</v>
      </c>
      <c r="CA31" s="310" t="s">
        <v>368</v>
      </c>
      <c r="CB31" s="310" t="s">
        <v>368</v>
      </c>
      <c r="CC31" s="310" t="s">
        <v>377</v>
      </c>
      <c r="CD31" s="309"/>
      <c r="CE31" s="309"/>
      <c r="CF31" s="310" t="s">
        <v>547</v>
      </c>
      <c r="CG31" s="310" t="s">
        <v>386</v>
      </c>
      <c r="CH31" s="310" t="s">
        <v>368</v>
      </c>
      <c r="CI31" s="309"/>
      <c r="CJ31" s="310" t="s">
        <v>546</v>
      </c>
      <c r="CK31" s="309"/>
      <c r="CL31" s="309"/>
      <c r="CM31" s="309"/>
      <c r="CN31" s="310" t="s">
        <v>545</v>
      </c>
      <c r="CO31" s="309"/>
      <c r="CP31" s="309"/>
      <c r="CQ31" s="310" t="s">
        <v>368</v>
      </c>
      <c r="CR31" s="310" t="s">
        <v>368</v>
      </c>
      <c r="CS31" s="309"/>
      <c r="CT31" s="309"/>
      <c r="CU31" s="309"/>
      <c r="CV31" s="309"/>
      <c r="CW31" s="309"/>
      <c r="CX31" s="309"/>
      <c r="CY31" s="309"/>
      <c r="CZ31" s="309"/>
      <c r="DA31" s="310" t="s">
        <v>368</v>
      </c>
      <c r="DB31" s="309"/>
      <c r="DC31" s="309"/>
      <c r="DD31" s="309"/>
      <c r="DE31" s="309"/>
      <c r="DF31" s="309"/>
      <c r="DG31" s="309"/>
      <c r="DH31" s="310" t="s">
        <v>544</v>
      </c>
      <c r="DI31" s="309"/>
      <c r="DJ31" s="309"/>
      <c r="DK31" s="310" t="s">
        <v>397</v>
      </c>
      <c r="DL31" s="309"/>
      <c r="DM31" s="310" t="s">
        <v>368</v>
      </c>
      <c r="DN31" s="309"/>
      <c r="DO31" s="310" t="s">
        <v>543</v>
      </c>
      <c r="DP31" s="309"/>
      <c r="DQ31" s="310" t="s">
        <v>542</v>
      </c>
      <c r="DR31" s="309"/>
      <c r="DS31" s="310" t="s">
        <v>407</v>
      </c>
      <c r="DT31" s="309"/>
      <c r="DU31" s="309"/>
      <c r="DV31" s="310" t="s">
        <v>368</v>
      </c>
      <c r="DW31" s="309"/>
      <c r="DX31" s="309"/>
      <c r="DY31" s="310" t="s">
        <v>368</v>
      </c>
      <c r="DZ31" s="309"/>
      <c r="EA31" s="309"/>
      <c r="EB31" s="310" t="s">
        <v>541</v>
      </c>
      <c r="EC31" s="310" t="s">
        <v>524</v>
      </c>
      <c r="ED31" s="309"/>
      <c r="EE31" s="310" t="s">
        <v>368</v>
      </c>
      <c r="EF31" s="309"/>
      <c r="EG31" s="309"/>
      <c r="EH31" s="309"/>
      <c r="EI31" s="309"/>
      <c r="EJ31" s="309"/>
      <c r="EK31" s="310" t="s">
        <v>540</v>
      </c>
      <c r="EL31" s="309"/>
      <c r="EM31" s="309"/>
      <c r="EN31" s="310" t="s">
        <v>397</v>
      </c>
      <c r="EO31" s="309"/>
      <c r="EP31" s="310" t="s">
        <v>401</v>
      </c>
      <c r="EQ31" s="309"/>
      <c r="ER31" s="310" t="s">
        <v>539</v>
      </c>
      <c r="ES31" s="309"/>
      <c r="ET31" s="310" t="s">
        <v>368</v>
      </c>
      <c r="EU31" s="310" t="s">
        <v>538</v>
      </c>
      <c r="EV31" s="309"/>
      <c r="EW31" s="310" t="s">
        <v>368</v>
      </c>
      <c r="EX31" s="309"/>
      <c r="EY31" s="310" t="s">
        <v>397</v>
      </c>
      <c r="EZ31" s="309"/>
      <c r="FA31" s="309"/>
      <c r="FB31" s="310" t="s">
        <v>368</v>
      </c>
      <c r="FC31" s="309"/>
      <c r="FD31" s="310" t="s">
        <v>537</v>
      </c>
      <c r="FE31" s="309"/>
      <c r="FF31" s="309"/>
      <c r="FG31" s="310" t="s">
        <v>536</v>
      </c>
      <c r="FH31" s="309"/>
      <c r="FI31" s="310" t="s">
        <v>535</v>
      </c>
      <c r="FJ31" s="309"/>
      <c r="FK31" s="309"/>
      <c r="FL31" s="310" t="s">
        <v>368</v>
      </c>
      <c r="FM31" s="310" t="s">
        <v>368</v>
      </c>
      <c r="FN31" s="310" t="s">
        <v>369</v>
      </c>
      <c r="FO31" s="309"/>
      <c r="FP31" s="310" t="s">
        <v>368</v>
      </c>
      <c r="FQ31" s="310" t="s">
        <v>368</v>
      </c>
      <c r="FR31" s="309"/>
      <c r="FS31" s="309"/>
      <c r="FT31" s="310" t="s">
        <v>415</v>
      </c>
      <c r="FU31" s="310" t="s">
        <v>368</v>
      </c>
      <c r="FV31" s="310" t="s">
        <v>367</v>
      </c>
      <c r="FW31" s="309"/>
      <c r="FX31" s="309"/>
      <c r="FY31" s="310" t="s">
        <v>534</v>
      </c>
    </row>
    <row r="32" spans="1:181" x14ac:dyDescent="0.2">
      <c r="A32" s="312" t="s">
        <v>533</v>
      </c>
      <c r="B32" s="312" t="s">
        <v>337</v>
      </c>
      <c r="C32" s="311">
        <v>42263.430555555555</v>
      </c>
      <c r="D32" s="310" t="s">
        <v>368</v>
      </c>
      <c r="E32" s="310" t="s">
        <v>368</v>
      </c>
      <c r="F32" s="310" t="s">
        <v>368</v>
      </c>
      <c r="G32" s="310" t="s">
        <v>368</v>
      </c>
      <c r="H32" s="310" t="s">
        <v>368</v>
      </c>
      <c r="I32" s="310" t="s">
        <v>368</v>
      </c>
      <c r="J32" s="309"/>
      <c r="K32" s="310" t="s">
        <v>368</v>
      </c>
      <c r="L32" s="310" t="s">
        <v>373</v>
      </c>
      <c r="M32" s="310" t="s">
        <v>368</v>
      </c>
      <c r="N32" s="310" t="s">
        <v>368</v>
      </c>
      <c r="O32" s="310" t="s">
        <v>368</v>
      </c>
      <c r="P32" s="310" t="s">
        <v>368</v>
      </c>
      <c r="Q32" s="309"/>
      <c r="R32" s="309"/>
      <c r="S32" s="310" t="s">
        <v>368</v>
      </c>
      <c r="T32" s="309"/>
      <c r="U32" s="309"/>
      <c r="V32" s="309"/>
      <c r="W32" s="309"/>
      <c r="X32" s="310" t="s">
        <v>532</v>
      </c>
      <c r="Y32" s="310" t="s">
        <v>372</v>
      </c>
      <c r="Z32" s="309"/>
      <c r="AA32" s="309"/>
      <c r="AB32" s="309"/>
      <c r="AC32" s="309"/>
      <c r="AD32" s="309"/>
      <c r="AE32" s="309"/>
      <c r="AF32" s="310" t="s">
        <v>372</v>
      </c>
      <c r="AG32" s="310" t="s">
        <v>531</v>
      </c>
      <c r="AH32" s="309"/>
      <c r="AI32" s="309"/>
      <c r="AJ32" s="310" t="s">
        <v>371</v>
      </c>
      <c r="AK32" s="309"/>
      <c r="AL32" s="310" t="s">
        <v>530</v>
      </c>
      <c r="AM32" s="310" t="s">
        <v>530</v>
      </c>
      <c r="AN32" s="309"/>
      <c r="AO32" s="309"/>
      <c r="AP32" s="309"/>
      <c r="AQ32" s="309"/>
      <c r="AR32" s="309"/>
      <c r="AS32" s="310" t="s">
        <v>529</v>
      </c>
      <c r="AT32" s="310" t="s">
        <v>397</v>
      </c>
      <c r="AU32" s="310" t="s">
        <v>528</v>
      </c>
      <c r="AV32" s="309"/>
      <c r="AW32" s="309"/>
      <c r="AX32" s="309"/>
      <c r="AY32" s="309"/>
      <c r="AZ32" s="309"/>
      <c r="BA32" s="309"/>
      <c r="BB32" s="309"/>
      <c r="BC32" s="310" t="s">
        <v>397</v>
      </c>
      <c r="BD32" s="310" t="s">
        <v>527</v>
      </c>
      <c r="BE32" s="310" t="s">
        <v>526</v>
      </c>
      <c r="BF32" s="310" t="s">
        <v>525</v>
      </c>
      <c r="BG32" s="310" t="s">
        <v>368</v>
      </c>
      <c r="BH32" s="309"/>
      <c r="BI32" s="310" t="s">
        <v>397</v>
      </c>
      <c r="BJ32" s="310" t="s">
        <v>397</v>
      </c>
      <c r="BK32" s="309"/>
      <c r="BL32" s="309"/>
      <c r="BM32" s="310" t="s">
        <v>368</v>
      </c>
      <c r="BN32" s="310" t="s">
        <v>368</v>
      </c>
      <c r="BO32" s="310" t="s">
        <v>368</v>
      </c>
      <c r="BP32" s="310" t="s">
        <v>368</v>
      </c>
      <c r="BQ32" s="310" t="s">
        <v>415</v>
      </c>
      <c r="BR32" s="310" t="s">
        <v>415</v>
      </c>
      <c r="BS32" s="310" t="s">
        <v>524</v>
      </c>
      <c r="BT32" s="310" t="s">
        <v>523</v>
      </c>
      <c r="BU32" s="310" t="s">
        <v>368</v>
      </c>
      <c r="BV32" s="310" t="s">
        <v>368</v>
      </c>
      <c r="BW32" s="309"/>
      <c r="BX32" s="310" t="s">
        <v>522</v>
      </c>
      <c r="BY32" s="310" t="s">
        <v>368</v>
      </c>
      <c r="BZ32" s="310" t="s">
        <v>368</v>
      </c>
      <c r="CA32" s="310" t="s">
        <v>368</v>
      </c>
      <c r="CB32" s="310" t="s">
        <v>368</v>
      </c>
      <c r="CC32" s="310" t="s">
        <v>368</v>
      </c>
      <c r="CD32" s="309"/>
      <c r="CE32" s="310" t="s">
        <v>521</v>
      </c>
      <c r="CF32" s="310" t="s">
        <v>520</v>
      </c>
      <c r="CG32" s="310" t="s">
        <v>368</v>
      </c>
      <c r="CH32" s="310" t="s">
        <v>368</v>
      </c>
      <c r="CI32" s="310" t="s">
        <v>519</v>
      </c>
      <c r="CJ32" s="310" t="s">
        <v>518</v>
      </c>
      <c r="CK32" s="309"/>
      <c r="CL32" s="309"/>
      <c r="CM32" s="310" t="s">
        <v>517</v>
      </c>
      <c r="CN32" s="310" t="s">
        <v>516</v>
      </c>
      <c r="CO32" s="309"/>
      <c r="CP32" s="309"/>
      <c r="CQ32" s="310" t="s">
        <v>368</v>
      </c>
      <c r="CR32" s="310" t="s">
        <v>368</v>
      </c>
      <c r="CS32" s="309"/>
      <c r="CT32" s="309"/>
      <c r="CU32" s="309"/>
      <c r="CV32" s="309"/>
      <c r="CW32" s="309"/>
      <c r="CX32" s="309"/>
      <c r="CY32" s="309"/>
      <c r="CZ32" s="309"/>
      <c r="DA32" s="310" t="s">
        <v>368</v>
      </c>
      <c r="DB32" s="309"/>
      <c r="DC32" s="309"/>
      <c r="DD32" s="309"/>
      <c r="DE32" s="309"/>
      <c r="DF32" s="309"/>
      <c r="DG32" s="310" t="s">
        <v>515</v>
      </c>
      <c r="DH32" s="310" t="s">
        <v>514</v>
      </c>
      <c r="DI32" s="309"/>
      <c r="DJ32" s="310" t="s">
        <v>397</v>
      </c>
      <c r="DK32" s="310" t="s">
        <v>397</v>
      </c>
      <c r="DL32" s="309"/>
      <c r="DM32" s="310" t="s">
        <v>368</v>
      </c>
      <c r="DN32" s="310" t="s">
        <v>513</v>
      </c>
      <c r="DO32" s="310" t="s">
        <v>512</v>
      </c>
      <c r="DP32" s="310" t="s">
        <v>511</v>
      </c>
      <c r="DQ32" s="310" t="s">
        <v>510</v>
      </c>
      <c r="DR32" s="310" t="s">
        <v>407</v>
      </c>
      <c r="DS32" s="310" t="s">
        <v>509</v>
      </c>
      <c r="DT32" s="309"/>
      <c r="DU32" s="309"/>
      <c r="DV32" s="310" t="s">
        <v>368</v>
      </c>
      <c r="DW32" s="309"/>
      <c r="DX32" s="309"/>
      <c r="DY32" s="310" t="s">
        <v>375</v>
      </c>
      <c r="DZ32" s="310" t="s">
        <v>378</v>
      </c>
      <c r="EA32" s="310" t="s">
        <v>508</v>
      </c>
      <c r="EB32" s="310" t="s">
        <v>507</v>
      </c>
      <c r="EC32" s="310" t="s">
        <v>506</v>
      </c>
      <c r="ED32" s="309"/>
      <c r="EE32" s="310" t="s">
        <v>368</v>
      </c>
      <c r="EF32" s="309"/>
      <c r="EG32" s="309"/>
      <c r="EH32" s="309"/>
      <c r="EI32" s="309"/>
      <c r="EJ32" s="310" t="s">
        <v>505</v>
      </c>
      <c r="EK32" s="310" t="s">
        <v>504</v>
      </c>
      <c r="EL32" s="309"/>
      <c r="EM32" s="310" t="s">
        <v>397</v>
      </c>
      <c r="EN32" s="310" t="s">
        <v>397</v>
      </c>
      <c r="EO32" s="310" t="s">
        <v>401</v>
      </c>
      <c r="EP32" s="310" t="s">
        <v>401</v>
      </c>
      <c r="EQ32" s="310" t="s">
        <v>503</v>
      </c>
      <c r="ER32" s="310" t="s">
        <v>502</v>
      </c>
      <c r="ES32" s="309"/>
      <c r="ET32" s="310" t="s">
        <v>368</v>
      </c>
      <c r="EU32" s="310" t="s">
        <v>501</v>
      </c>
      <c r="EV32" s="309"/>
      <c r="EW32" s="310" t="s">
        <v>368</v>
      </c>
      <c r="EX32" s="310" t="s">
        <v>397</v>
      </c>
      <c r="EY32" s="310" t="s">
        <v>397</v>
      </c>
      <c r="EZ32" s="309"/>
      <c r="FA32" s="309"/>
      <c r="FB32" s="310" t="s">
        <v>368</v>
      </c>
      <c r="FC32" s="309"/>
      <c r="FD32" s="310" t="s">
        <v>500</v>
      </c>
      <c r="FE32" s="309"/>
      <c r="FF32" s="309"/>
      <c r="FG32" s="310" t="s">
        <v>499</v>
      </c>
      <c r="FH32" s="309"/>
      <c r="FI32" s="310" t="s">
        <v>498</v>
      </c>
      <c r="FJ32" s="309"/>
      <c r="FK32" s="309"/>
      <c r="FL32" s="310" t="s">
        <v>368</v>
      </c>
      <c r="FM32" s="310" t="s">
        <v>368</v>
      </c>
      <c r="FN32" s="310" t="s">
        <v>369</v>
      </c>
      <c r="FO32" s="309"/>
      <c r="FP32" s="310" t="s">
        <v>368</v>
      </c>
      <c r="FQ32" s="310" t="s">
        <v>368</v>
      </c>
      <c r="FR32" s="309"/>
      <c r="FS32" s="310" t="s">
        <v>415</v>
      </c>
      <c r="FT32" s="310" t="s">
        <v>497</v>
      </c>
      <c r="FU32" s="310" t="s">
        <v>368</v>
      </c>
      <c r="FV32" s="310" t="s">
        <v>367</v>
      </c>
      <c r="FW32" s="309"/>
      <c r="FX32" s="310" t="s">
        <v>496</v>
      </c>
      <c r="FY32" s="310" t="s">
        <v>495</v>
      </c>
    </row>
    <row r="33" spans="1:181" x14ac:dyDescent="0.2">
      <c r="A33" s="312" t="s">
        <v>468</v>
      </c>
      <c r="B33" s="312" t="s">
        <v>494</v>
      </c>
      <c r="C33" s="311">
        <v>42171.666666666664</v>
      </c>
      <c r="D33" s="310" t="s">
        <v>368</v>
      </c>
      <c r="E33" s="310" t="s">
        <v>368</v>
      </c>
      <c r="F33" s="310" t="s">
        <v>368</v>
      </c>
      <c r="G33" s="310" t="s">
        <v>368</v>
      </c>
      <c r="H33" s="310" t="s">
        <v>368</v>
      </c>
      <c r="I33" s="310" t="s">
        <v>368</v>
      </c>
      <c r="J33" s="309"/>
      <c r="K33" s="310" t="s">
        <v>368</v>
      </c>
      <c r="L33" s="310" t="s">
        <v>373</v>
      </c>
      <c r="M33" s="310" t="s">
        <v>368</v>
      </c>
      <c r="N33" s="310" t="s">
        <v>368</v>
      </c>
      <c r="O33" s="310" t="s">
        <v>368</v>
      </c>
      <c r="P33" s="310" t="s">
        <v>368</v>
      </c>
      <c r="Q33" s="309"/>
      <c r="R33" s="309"/>
      <c r="S33" s="310" t="s">
        <v>368</v>
      </c>
      <c r="T33" s="309"/>
      <c r="U33" s="309"/>
      <c r="V33" s="309"/>
      <c r="W33" s="309"/>
      <c r="X33" s="310" t="s">
        <v>372</v>
      </c>
      <c r="Y33" s="310" t="s">
        <v>372</v>
      </c>
      <c r="Z33" s="309"/>
      <c r="AA33" s="309"/>
      <c r="AB33" s="309"/>
      <c r="AC33" s="309"/>
      <c r="AD33" s="309"/>
      <c r="AE33" s="309"/>
      <c r="AF33" s="310" t="s">
        <v>372</v>
      </c>
      <c r="AG33" s="310" t="s">
        <v>372</v>
      </c>
      <c r="AH33" s="309"/>
      <c r="AI33" s="309"/>
      <c r="AJ33" s="310" t="s">
        <v>371</v>
      </c>
      <c r="AK33" s="309"/>
      <c r="AL33" s="310" t="s">
        <v>493</v>
      </c>
      <c r="AM33" s="310" t="s">
        <v>493</v>
      </c>
      <c r="AN33" s="309"/>
      <c r="AO33" s="309"/>
      <c r="AP33" s="309"/>
      <c r="AQ33" s="309"/>
      <c r="AR33" s="309"/>
      <c r="AS33" s="310" t="s">
        <v>492</v>
      </c>
      <c r="AT33" s="310" t="s">
        <v>397</v>
      </c>
      <c r="AU33" s="310" t="s">
        <v>397</v>
      </c>
      <c r="AV33" s="309"/>
      <c r="AW33" s="309"/>
      <c r="AX33" s="309"/>
      <c r="AY33" s="309"/>
      <c r="AZ33" s="309"/>
      <c r="BA33" s="309"/>
      <c r="BB33" s="309"/>
      <c r="BC33" s="310" t="s">
        <v>491</v>
      </c>
      <c r="BD33" s="310" t="s">
        <v>490</v>
      </c>
      <c r="BE33" s="310" t="s">
        <v>489</v>
      </c>
      <c r="BF33" s="310" t="s">
        <v>488</v>
      </c>
      <c r="BG33" s="310" t="s">
        <v>368</v>
      </c>
      <c r="BH33" s="309"/>
      <c r="BI33" s="310" t="s">
        <v>397</v>
      </c>
      <c r="BJ33" s="310" t="s">
        <v>397</v>
      </c>
      <c r="BK33" s="309"/>
      <c r="BL33" s="309"/>
      <c r="BM33" s="310" t="s">
        <v>368</v>
      </c>
      <c r="BN33" s="310" t="s">
        <v>368</v>
      </c>
      <c r="BO33" s="310" t="s">
        <v>368</v>
      </c>
      <c r="BP33" s="310" t="s">
        <v>368</v>
      </c>
      <c r="BQ33" s="310" t="s">
        <v>415</v>
      </c>
      <c r="BR33" s="310" t="s">
        <v>415</v>
      </c>
      <c r="BS33" s="310" t="s">
        <v>487</v>
      </c>
      <c r="BT33" s="310" t="s">
        <v>486</v>
      </c>
      <c r="BU33" s="310" t="s">
        <v>368</v>
      </c>
      <c r="BV33" s="310" t="s">
        <v>368</v>
      </c>
      <c r="BW33" s="309"/>
      <c r="BX33" s="310" t="s">
        <v>485</v>
      </c>
      <c r="BY33" s="310" t="s">
        <v>368</v>
      </c>
      <c r="BZ33" s="310" t="s">
        <v>368</v>
      </c>
      <c r="CA33" s="310" t="s">
        <v>368</v>
      </c>
      <c r="CB33" s="310" t="s">
        <v>368</v>
      </c>
      <c r="CC33" s="310" t="s">
        <v>375</v>
      </c>
      <c r="CD33" s="309"/>
      <c r="CE33" s="310" t="s">
        <v>416</v>
      </c>
      <c r="CF33" s="310" t="s">
        <v>416</v>
      </c>
      <c r="CG33" s="310" t="s">
        <v>368</v>
      </c>
      <c r="CH33" s="310" t="s">
        <v>368</v>
      </c>
      <c r="CI33" s="310" t="s">
        <v>401</v>
      </c>
      <c r="CJ33" s="310" t="s">
        <v>401</v>
      </c>
      <c r="CK33" s="309"/>
      <c r="CL33" s="309"/>
      <c r="CM33" s="310" t="s">
        <v>415</v>
      </c>
      <c r="CN33" s="310" t="s">
        <v>415</v>
      </c>
      <c r="CO33" s="309"/>
      <c r="CP33" s="309"/>
      <c r="CQ33" s="310" t="s">
        <v>368</v>
      </c>
      <c r="CR33" s="310" t="s">
        <v>368</v>
      </c>
      <c r="CS33" s="309"/>
      <c r="CT33" s="309"/>
      <c r="CU33" s="309"/>
      <c r="CV33" s="309"/>
      <c r="CW33" s="309"/>
      <c r="CX33" s="309"/>
      <c r="CY33" s="309"/>
      <c r="CZ33" s="310" t="s">
        <v>484</v>
      </c>
      <c r="DA33" s="310" t="s">
        <v>368</v>
      </c>
      <c r="DB33" s="310" t="s">
        <v>483</v>
      </c>
      <c r="DC33" s="309"/>
      <c r="DD33" s="309"/>
      <c r="DE33" s="309"/>
      <c r="DF33" s="309"/>
      <c r="DG33" s="310" t="s">
        <v>405</v>
      </c>
      <c r="DH33" s="310" t="s">
        <v>482</v>
      </c>
      <c r="DI33" s="309"/>
      <c r="DJ33" s="310" t="s">
        <v>397</v>
      </c>
      <c r="DK33" s="310" t="s">
        <v>397</v>
      </c>
      <c r="DL33" s="309"/>
      <c r="DM33" s="310" t="s">
        <v>368</v>
      </c>
      <c r="DN33" s="310" t="s">
        <v>481</v>
      </c>
      <c r="DO33" s="310" t="s">
        <v>480</v>
      </c>
      <c r="DP33" s="310" t="s">
        <v>479</v>
      </c>
      <c r="DQ33" s="310" t="s">
        <v>478</v>
      </c>
      <c r="DR33" s="310" t="s">
        <v>407</v>
      </c>
      <c r="DS33" s="310" t="s">
        <v>407</v>
      </c>
      <c r="DT33" s="310" t="s">
        <v>477</v>
      </c>
      <c r="DU33" s="309"/>
      <c r="DV33" s="310" t="s">
        <v>368</v>
      </c>
      <c r="DW33" s="309"/>
      <c r="DX33" s="309"/>
      <c r="DY33" s="310" t="s">
        <v>368</v>
      </c>
      <c r="DZ33" s="309"/>
      <c r="EA33" s="310" t="s">
        <v>405</v>
      </c>
      <c r="EB33" s="310" t="s">
        <v>405</v>
      </c>
      <c r="EC33" s="310" t="s">
        <v>405</v>
      </c>
      <c r="ED33" s="310" t="s">
        <v>405</v>
      </c>
      <c r="EE33" s="310" t="s">
        <v>368</v>
      </c>
      <c r="EF33" s="309"/>
      <c r="EG33" s="309"/>
      <c r="EH33" s="309"/>
      <c r="EI33" s="309"/>
      <c r="EJ33" s="310" t="s">
        <v>476</v>
      </c>
      <c r="EK33" s="310" t="s">
        <v>475</v>
      </c>
      <c r="EL33" s="309"/>
      <c r="EM33" s="310" t="s">
        <v>397</v>
      </c>
      <c r="EN33" s="310" t="s">
        <v>397</v>
      </c>
      <c r="EO33" s="310" t="s">
        <v>401</v>
      </c>
      <c r="EP33" s="310" t="s">
        <v>401</v>
      </c>
      <c r="EQ33" s="310" t="s">
        <v>474</v>
      </c>
      <c r="ER33" s="310" t="s">
        <v>473</v>
      </c>
      <c r="ES33" s="309"/>
      <c r="ET33" s="310" t="s">
        <v>368</v>
      </c>
      <c r="EU33" s="310" t="s">
        <v>472</v>
      </c>
      <c r="EV33" s="309"/>
      <c r="EW33" s="310" t="s">
        <v>368</v>
      </c>
      <c r="EX33" s="310" t="s">
        <v>397</v>
      </c>
      <c r="EY33" s="310" t="s">
        <v>397</v>
      </c>
      <c r="EZ33" s="309"/>
      <c r="FA33" s="309"/>
      <c r="FB33" s="310" t="s">
        <v>368</v>
      </c>
      <c r="FC33" s="309"/>
      <c r="FD33" s="310" t="s">
        <v>471</v>
      </c>
      <c r="FE33" s="309"/>
      <c r="FF33" s="309"/>
      <c r="FG33" s="310" t="s">
        <v>470</v>
      </c>
      <c r="FH33" s="309"/>
      <c r="FI33" s="310" t="s">
        <v>469</v>
      </c>
      <c r="FJ33" s="309"/>
      <c r="FK33" s="309"/>
      <c r="FL33" s="310" t="s">
        <v>368</v>
      </c>
      <c r="FM33" s="310" t="s">
        <v>368</v>
      </c>
      <c r="FN33" s="310" t="s">
        <v>369</v>
      </c>
      <c r="FO33" s="309"/>
      <c r="FP33" s="310" t="s">
        <v>368</v>
      </c>
      <c r="FQ33" s="310" t="s">
        <v>368</v>
      </c>
      <c r="FR33" s="309"/>
      <c r="FS33" s="310" t="s">
        <v>415</v>
      </c>
      <c r="FT33" s="310" t="s">
        <v>415</v>
      </c>
      <c r="FU33" s="310" t="s">
        <v>368</v>
      </c>
      <c r="FV33" s="310" t="s">
        <v>367</v>
      </c>
      <c r="FW33" s="309"/>
      <c r="FX33" s="310" t="s">
        <v>391</v>
      </c>
      <c r="FY33" s="310" t="s">
        <v>391</v>
      </c>
    </row>
    <row r="34" spans="1:181" x14ac:dyDescent="0.2">
      <c r="A34" s="312" t="s">
        <v>468</v>
      </c>
      <c r="B34" s="312" t="s">
        <v>467</v>
      </c>
      <c r="C34" s="311">
        <v>42171.642361111109</v>
      </c>
      <c r="D34" s="310" t="s">
        <v>368</v>
      </c>
      <c r="E34" s="310" t="s">
        <v>368</v>
      </c>
      <c r="F34" s="310" t="s">
        <v>368</v>
      </c>
      <c r="G34" s="310" t="s">
        <v>368</v>
      </c>
      <c r="H34" s="310" t="s">
        <v>368</v>
      </c>
      <c r="I34" s="310" t="s">
        <v>368</v>
      </c>
      <c r="J34" s="309"/>
      <c r="K34" s="310" t="s">
        <v>368</v>
      </c>
      <c r="L34" s="310" t="s">
        <v>373</v>
      </c>
      <c r="M34" s="310" t="s">
        <v>368</v>
      </c>
      <c r="N34" s="310" t="s">
        <v>368</v>
      </c>
      <c r="O34" s="310" t="s">
        <v>368</v>
      </c>
      <c r="P34" s="310" t="s">
        <v>368</v>
      </c>
      <c r="Q34" s="309"/>
      <c r="R34" s="309"/>
      <c r="S34" s="310" t="s">
        <v>368</v>
      </c>
      <c r="T34" s="309"/>
      <c r="U34" s="309"/>
      <c r="V34" s="309"/>
      <c r="W34" s="309"/>
      <c r="X34" s="310" t="s">
        <v>372</v>
      </c>
      <c r="Y34" s="310" t="s">
        <v>372</v>
      </c>
      <c r="Z34" s="309"/>
      <c r="AA34" s="309"/>
      <c r="AB34" s="309"/>
      <c r="AC34" s="309"/>
      <c r="AD34" s="309"/>
      <c r="AE34" s="309"/>
      <c r="AF34" s="310" t="s">
        <v>372</v>
      </c>
      <c r="AG34" s="310" t="s">
        <v>372</v>
      </c>
      <c r="AH34" s="309"/>
      <c r="AI34" s="309"/>
      <c r="AJ34" s="310" t="s">
        <v>371</v>
      </c>
      <c r="AK34" s="309"/>
      <c r="AL34" s="309"/>
      <c r="AM34" s="309"/>
      <c r="AN34" s="309"/>
      <c r="AO34" s="309"/>
      <c r="AP34" s="309"/>
      <c r="AQ34" s="309"/>
      <c r="AR34" s="309"/>
      <c r="AS34" s="309"/>
      <c r="AT34" s="309"/>
      <c r="AU34" s="309"/>
      <c r="AV34" s="309"/>
      <c r="AW34" s="309"/>
      <c r="AX34" s="309"/>
      <c r="AY34" s="309"/>
      <c r="AZ34" s="309"/>
      <c r="BA34" s="309"/>
      <c r="BB34" s="309"/>
      <c r="BC34" s="309"/>
      <c r="BD34" s="309"/>
      <c r="BE34" s="309"/>
      <c r="BF34" s="309"/>
      <c r="BG34" s="310" t="s">
        <v>368</v>
      </c>
      <c r="BH34" s="309"/>
      <c r="BI34" s="309"/>
      <c r="BJ34" s="309"/>
      <c r="BK34" s="309"/>
      <c r="BL34" s="309"/>
      <c r="BM34" s="310" t="s">
        <v>368</v>
      </c>
      <c r="BN34" s="310" t="s">
        <v>368</v>
      </c>
      <c r="BO34" s="310" t="s">
        <v>368</v>
      </c>
      <c r="BP34" s="310" t="s">
        <v>368</v>
      </c>
      <c r="BQ34" s="309"/>
      <c r="BR34" s="309"/>
      <c r="BS34" s="309"/>
      <c r="BT34" s="309"/>
      <c r="BU34" s="310" t="s">
        <v>368</v>
      </c>
      <c r="BV34" s="310" t="s">
        <v>368</v>
      </c>
      <c r="BW34" s="309"/>
      <c r="BX34" s="309"/>
      <c r="BY34" s="310" t="s">
        <v>368</v>
      </c>
      <c r="BZ34" s="310" t="s">
        <v>368</v>
      </c>
      <c r="CA34" s="310" t="s">
        <v>368</v>
      </c>
      <c r="CB34" s="310" t="s">
        <v>368</v>
      </c>
      <c r="CC34" s="310" t="s">
        <v>368</v>
      </c>
      <c r="CD34" s="309"/>
      <c r="CE34" s="309"/>
      <c r="CF34" s="309"/>
      <c r="CG34" s="310" t="s">
        <v>368</v>
      </c>
      <c r="CH34" s="310" t="s">
        <v>368</v>
      </c>
      <c r="CI34" s="309"/>
      <c r="CJ34" s="309"/>
      <c r="CK34" s="309"/>
      <c r="CL34" s="309"/>
      <c r="CM34" s="309"/>
      <c r="CN34" s="309"/>
      <c r="CO34" s="309"/>
      <c r="CP34" s="309"/>
      <c r="CQ34" s="310" t="s">
        <v>368</v>
      </c>
      <c r="CR34" s="310" t="s">
        <v>368</v>
      </c>
      <c r="CS34" s="309"/>
      <c r="CT34" s="309"/>
      <c r="CU34" s="309"/>
      <c r="CV34" s="309"/>
      <c r="CW34" s="309"/>
      <c r="CX34" s="309"/>
      <c r="CY34" s="309"/>
      <c r="CZ34" s="309"/>
      <c r="DA34" s="310" t="s">
        <v>368</v>
      </c>
      <c r="DB34" s="309"/>
      <c r="DC34" s="309"/>
      <c r="DD34" s="309"/>
      <c r="DE34" s="309"/>
      <c r="DF34" s="309"/>
      <c r="DG34" s="309"/>
      <c r="DH34" s="309"/>
      <c r="DI34" s="309"/>
      <c r="DJ34" s="309"/>
      <c r="DK34" s="309"/>
      <c r="DL34" s="309"/>
      <c r="DM34" s="310" t="s">
        <v>368</v>
      </c>
      <c r="DN34" s="309"/>
      <c r="DO34" s="309"/>
      <c r="DP34" s="309"/>
      <c r="DQ34" s="309"/>
      <c r="DR34" s="309"/>
      <c r="DS34" s="309"/>
      <c r="DT34" s="309"/>
      <c r="DU34" s="309"/>
      <c r="DV34" s="310" t="s">
        <v>368</v>
      </c>
      <c r="DW34" s="309"/>
      <c r="DX34" s="309"/>
      <c r="DY34" s="310" t="s">
        <v>368</v>
      </c>
      <c r="DZ34" s="309"/>
      <c r="EA34" s="309"/>
      <c r="EB34" s="309"/>
      <c r="EC34" s="309"/>
      <c r="ED34" s="309"/>
      <c r="EE34" s="310" t="s">
        <v>368</v>
      </c>
      <c r="EF34" s="309"/>
      <c r="EG34" s="309"/>
      <c r="EH34" s="309"/>
      <c r="EI34" s="309"/>
      <c r="EJ34" s="309"/>
      <c r="EK34" s="309"/>
      <c r="EL34" s="309"/>
      <c r="EM34" s="309"/>
      <c r="EN34" s="309"/>
      <c r="EO34" s="309"/>
      <c r="EP34" s="309"/>
      <c r="EQ34" s="309"/>
      <c r="ER34" s="309"/>
      <c r="ES34" s="309"/>
      <c r="ET34" s="310" t="s">
        <v>368</v>
      </c>
      <c r="EU34" s="309"/>
      <c r="EV34" s="309"/>
      <c r="EW34" s="310" t="s">
        <v>368</v>
      </c>
      <c r="EX34" s="309"/>
      <c r="EY34" s="309"/>
      <c r="EZ34" s="309"/>
      <c r="FA34" s="309"/>
      <c r="FB34" s="310" t="s">
        <v>368</v>
      </c>
      <c r="FC34" s="309"/>
      <c r="FD34" s="309"/>
      <c r="FE34" s="309"/>
      <c r="FF34" s="309"/>
      <c r="FG34" s="309"/>
      <c r="FH34" s="309"/>
      <c r="FI34" s="309"/>
      <c r="FJ34" s="309"/>
      <c r="FK34" s="309"/>
      <c r="FL34" s="310" t="s">
        <v>368</v>
      </c>
      <c r="FM34" s="310" t="s">
        <v>368</v>
      </c>
      <c r="FN34" s="310" t="s">
        <v>369</v>
      </c>
      <c r="FO34" s="309"/>
      <c r="FP34" s="310" t="s">
        <v>368</v>
      </c>
      <c r="FQ34" s="310" t="s">
        <v>368</v>
      </c>
      <c r="FR34" s="309"/>
      <c r="FS34" s="309"/>
      <c r="FT34" s="309"/>
      <c r="FU34" s="310" t="s">
        <v>368</v>
      </c>
      <c r="FV34" s="310" t="s">
        <v>367</v>
      </c>
      <c r="FW34" s="309"/>
      <c r="FX34" s="309"/>
      <c r="FY34" s="309"/>
    </row>
    <row r="35" spans="1:181" x14ac:dyDescent="0.2">
      <c r="A35" s="312" t="s">
        <v>430</v>
      </c>
      <c r="B35" s="312" t="s">
        <v>466</v>
      </c>
      <c r="C35" s="311">
        <v>42163.645833333336</v>
      </c>
      <c r="D35" s="310" t="s">
        <v>368</v>
      </c>
      <c r="E35" s="310" t="s">
        <v>368</v>
      </c>
      <c r="F35" s="310" t="s">
        <v>368</v>
      </c>
      <c r="G35" s="310" t="s">
        <v>368</v>
      </c>
      <c r="H35" s="310" t="s">
        <v>368</v>
      </c>
      <c r="I35" s="310" t="s">
        <v>368</v>
      </c>
      <c r="J35" s="309"/>
      <c r="K35" s="310" t="s">
        <v>368</v>
      </c>
      <c r="L35" s="310" t="s">
        <v>373</v>
      </c>
      <c r="M35" s="310" t="s">
        <v>368</v>
      </c>
      <c r="N35" s="310" t="s">
        <v>368</v>
      </c>
      <c r="O35" s="310" t="s">
        <v>368</v>
      </c>
      <c r="P35" s="310" t="s">
        <v>368</v>
      </c>
      <c r="Q35" s="309"/>
      <c r="R35" s="309"/>
      <c r="S35" s="310" t="s">
        <v>368</v>
      </c>
      <c r="T35" s="309"/>
      <c r="U35" s="309"/>
      <c r="V35" s="309"/>
      <c r="W35" s="309"/>
      <c r="X35" s="310" t="s">
        <v>372</v>
      </c>
      <c r="Y35" s="310" t="s">
        <v>372</v>
      </c>
      <c r="Z35" s="309"/>
      <c r="AA35" s="309"/>
      <c r="AB35" s="309"/>
      <c r="AC35" s="309"/>
      <c r="AD35" s="309"/>
      <c r="AE35" s="309"/>
      <c r="AF35" s="310" t="s">
        <v>372</v>
      </c>
      <c r="AG35" s="310" t="s">
        <v>372</v>
      </c>
      <c r="AH35" s="309"/>
      <c r="AI35" s="309"/>
      <c r="AJ35" s="310" t="s">
        <v>371</v>
      </c>
      <c r="AK35" s="309"/>
      <c r="AL35" s="310" t="s">
        <v>465</v>
      </c>
      <c r="AM35" s="310" t="s">
        <v>465</v>
      </c>
      <c r="AN35" s="309"/>
      <c r="AO35" s="309"/>
      <c r="AP35" s="309"/>
      <c r="AQ35" s="309"/>
      <c r="AR35" s="309"/>
      <c r="AS35" s="310" t="s">
        <v>464</v>
      </c>
      <c r="AT35" s="310" t="s">
        <v>397</v>
      </c>
      <c r="AU35" s="310" t="s">
        <v>397</v>
      </c>
      <c r="AV35" s="309"/>
      <c r="AW35" s="309"/>
      <c r="AX35" s="309"/>
      <c r="AY35" s="309"/>
      <c r="AZ35" s="309"/>
      <c r="BA35" s="309"/>
      <c r="BB35" s="309"/>
      <c r="BC35" s="310" t="s">
        <v>463</v>
      </c>
      <c r="BD35" s="310" t="s">
        <v>462</v>
      </c>
      <c r="BE35" s="310" t="s">
        <v>461</v>
      </c>
      <c r="BF35" s="310" t="s">
        <v>460</v>
      </c>
      <c r="BG35" s="310" t="s">
        <v>368</v>
      </c>
      <c r="BH35" s="309"/>
      <c r="BI35" s="310" t="s">
        <v>397</v>
      </c>
      <c r="BJ35" s="310" t="s">
        <v>397</v>
      </c>
      <c r="BK35" s="309"/>
      <c r="BL35" s="309"/>
      <c r="BM35" s="310" t="s">
        <v>368</v>
      </c>
      <c r="BN35" s="310" t="s">
        <v>368</v>
      </c>
      <c r="BO35" s="310" t="s">
        <v>368</v>
      </c>
      <c r="BP35" s="310" t="s">
        <v>368</v>
      </c>
      <c r="BQ35" s="310" t="s">
        <v>415</v>
      </c>
      <c r="BR35" s="310" t="s">
        <v>415</v>
      </c>
      <c r="BS35" s="310" t="s">
        <v>459</v>
      </c>
      <c r="BT35" s="310" t="s">
        <v>458</v>
      </c>
      <c r="BU35" s="310" t="s">
        <v>368</v>
      </c>
      <c r="BV35" s="310" t="s">
        <v>368</v>
      </c>
      <c r="BW35" s="309"/>
      <c r="BX35" s="310" t="s">
        <v>457</v>
      </c>
      <c r="BY35" s="310" t="s">
        <v>368</v>
      </c>
      <c r="BZ35" s="310" t="s">
        <v>368</v>
      </c>
      <c r="CA35" s="310" t="s">
        <v>368</v>
      </c>
      <c r="CB35" s="310" t="s">
        <v>368</v>
      </c>
      <c r="CC35" s="310" t="s">
        <v>368</v>
      </c>
      <c r="CD35" s="309"/>
      <c r="CE35" s="310" t="s">
        <v>456</v>
      </c>
      <c r="CF35" s="310" t="s">
        <v>455</v>
      </c>
      <c r="CG35" s="310" t="s">
        <v>368</v>
      </c>
      <c r="CH35" s="310" t="s">
        <v>368</v>
      </c>
      <c r="CI35" s="310" t="s">
        <v>401</v>
      </c>
      <c r="CJ35" s="310" t="s">
        <v>454</v>
      </c>
      <c r="CK35" s="309"/>
      <c r="CL35" s="309"/>
      <c r="CM35" s="310" t="s">
        <v>453</v>
      </c>
      <c r="CN35" s="310" t="s">
        <v>452</v>
      </c>
      <c r="CO35" s="309"/>
      <c r="CP35" s="309"/>
      <c r="CQ35" s="310" t="s">
        <v>368</v>
      </c>
      <c r="CR35" s="310" t="s">
        <v>368</v>
      </c>
      <c r="CS35" s="309"/>
      <c r="CT35" s="309"/>
      <c r="CU35" s="309"/>
      <c r="CV35" s="309"/>
      <c r="CW35" s="309"/>
      <c r="CX35" s="309"/>
      <c r="CY35" s="309"/>
      <c r="CZ35" s="309"/>
      <c r="DA35" s="310" t="s">
        <v>368</v>
      </c>
      <c r="DB35" s="309"/>
      <c r="DC35" s="309"/>
      <c r="DD35" s="309"/>
      <c r="DE35" s="309"/>
      <c r="DF35" s="309"/>
      <c r="DG35" s="310" t="s">
        <v>451</v>
      </c>
      <c r="DH35" s="310" t="s">
        <v>450</v>
      </c>
      <c r="DI35" s="309"/>
      <c r="DJ35" s="310" t="s">
        <v>449</v>
      </c>
      <c r="DK35" s="310" t="s">
        <v>448</v>
      </c>
      <c r="DL35" s="309"/>
      <c r="DM35" s="310" t="s">
        <v>368</v>
      </c>
      <c r="DN35" s="310" t="s">
        <v>447</v>
      </c>
      <c r="DO35" s="310" t="s">
        <v>446</v>
      </c>
      <c r="DP35" s="310" t="s">
        <v>445</v>
      </c>
      <c r="DQ35" s="310" t="s">
        <v>444</v>
      </c>
      <c r="DR35" s="310" t="s">
        <v>407</v>
      </c>
      <c r="DS35" s="310" t="s">
        <v>407</v>
      </c>
      <c r="DT35" s="309"/>
      <c r="DU35" s="309"/>
      <c r="DV35" s="310" t="s">
        <v>368</v>
      </c>
      <c r="DW35" s="309"/>
      <c r="DX35" s="309"/>
      <c r="DY35" s="310" t="s">
        <v>368</v>
      </c>
      <c r="DZ35" s="309"/>
      <c r="EA35" s="310" t="s">
        <v>405</v>
      </c>
      <c r="EB35" s="310" t="s">
        <v>443</v>
      </c>
      <c r="EC35" s="310" t="s">
        <v>405</v>
      </c>
      <c r="ED35" s="310" t="s">
        <v>405</v>
      </c>
      <c r="EE35" s="310" t="s">
        <v>368</v>
      </c>
      <c r="EF35" s="309"/>
      <c r="EG35" s="309"/>
      <c r="EH35" s="309"/>
      <c r="EI35" s="309"/>
      <c r="EJ35" s="310" t="s">
        <v>442</v>
      </c>
      <c r="EK35" s="310" t="s">
        <v>441</v>
      </c>
      <c r="EL35" s="309"/>
      <c r="EM35" s="310" t="s">
        <v>397</v>
      </c>
      <c r="EN35" s="310" t="s">
        <v>397</v>
      </c>
      <c r="EO35" s="310" t="s">
        <v>401</v>
      </c>
      <c r="EP35" s="310" t="s">
        <v>401</v>
      </c>
      <c r="EQ35" s="310" t="s">
        <v>440</v>
      </c>
      <c r="ER35" s="310" t="s">
        <v>439</v>
      </c>
      <c r="ES35" s="309"/>
      <c r="ET35" s="310" t="s">
        <v>368</v>
      </c>
      <c r="EU35" s="310" t="s">
        <v>438</v>
      </c>
      <c r="EV35" s="309"/>
      <c r="EW35" s="310" t="s">
        <v>368</v>
      </c>
      <c r="EX35" s="310" t="s">
        <v>397</v>
      </c>
      <c r="EY35" s="310" t="s">
        <v>397</v>
      </c>
      <c r="EZ35" s="309"/>
      <c r="FA35" s="309"/>
      <c r="FB35" s="310" t="s">
        <v>368</v>
      </c>
      <c r="FC35" s="309"/>
      <c r="FD35" s="310" t="s">
        <v>437</v>
      </c>
      <c r="FE35" s="309"/>
      <c r="FF35" s="309"/>
      <c r="FG35" s="310" t="s">
        <v>436</v>
      </c>
      <c r="FH35" s="309"/>
      <c r="FI35" s="310" t="s">
        <v>435</v>
      </c>
      <c r="FJ35" s="309"/>
      <c r="FK35" s="309"/>
      <c r="FL35" s="310" t="s">
        <v>368</v>
      </c>
      <c r="FM35" s="310" t="s">
        <v>368</v>
      </c>
      <c r="FN35" s="310" t="s">
        <v>369</v>
      </c>
      <c r="FO35" s="309"/>
      <c r="FP35" s="310" t="s">
        <v>368</v>
      </c>
      <c r="FQ35" s="310" t="s">
        <v>368</v>
      </c>
      <c r="FR35" s="309"/>
      <c r="FS35" s="310" t="s">
        <v>434</v>
      </c>
      <c r="FT35" s="310" t="s">
        <v>433</v>
      </c>
      <c r="FU35" s="310" t="s">
        <v>368</v>
      </c>
      <c r="FV35" s="310" t="s">
        <v>367</v>
      </c>
      <c r="FW35" s="309"/>
      <c r="FX35" s="310" t="s">
        <v>432</v>
      </c>
      <c r="FY35" s="310" t="s">
        <v>431</v>
      </c>
    </row>
    <row r="36" spans="1:181" x14ac:dyDescent="0.2">
      <c r="A36" s="312" t="s">
        <v>430</v>
      </c>
      <c r="B36" s="312" t="s">
        <v>429</v>
      </c>
      <c r="C36" s="311">
        <v>42163.611111111109</v>
      </c>
      <c r="D36" s="310" t="s">
        <v>368</v>
      </c>
      <c r="E36" s="310" t="s">
        <v>368</v>
      </c>
      <c r="F36" s="310" t="s">
        <v>368</v>
      </c>
      <c r="G36" s="310" t="s">
        <v>368</v>
      </c>
      <c r="H36" s="310" t="s">
        <v>368</v>
      </c>
      <c r="I36" s="310" t="s">
        <v>368</v>
      </c>
      <c r="J36" s="309"/>
      <c r="K36" s="310" t="s">
        <v>368</v>
      </c>
      <c r="L36" s="310" t="s">
        <v>373</v>
      </c>
      <c r="M36" s="310" t="s">
        <v>368</v>
      </c>
      <c r="N36" s="310" t="s">
        <v>368</v>
      </c>
      <c r="O36" s="310" t="s">
        <v>368</v>
      </c>
      <c r="P36" s="310" t="s">
        <v>368</v>
      </c>
      <c r="Q36" s="309"/>
      <c r="R36" s="309"/>
      <c r="S36" s="310" t="s">
        <v>368</v>
      </c>
      <c r="T36" s="309"/>
      <c r="U36" s="309"/>
      <c r="V36" s="309"/>
      <c r="W36" s="309"/>
      <c r="X36" s="310" t="s">
        <v>372</v>
      </c>
      <c r="Y36" s="310" t="s">
        <v>372</v>
      </c>
      <c r="Z36" s="309"/>
      <c r="AA36" s="309"/>
      <c r="AB36" s="309"/>
      <c r="AC36" s="309"/>
      <c r="AD36" s="309"/>
      <c r="AE36" s="309"/>
      <c r="AF36" s="310" t="s">
        <v>372</v>
      </c>
      <c r="AG36" s="310" t="s">
        <v>372</v>
      </c>
      <c r="AH36" s="309"/>
      <c r="AI36" s="309"/>
      <c r="AJ36" s="310" t="s">
        <v>371</v>
      </c>
      <c r="AK36" s="309"/>
      <c r="AL36" s="309"/>
      <c r="AM36" s="309"/>
      <c r="AN36" s="309"/>
      <c r="AO36" s="309"/>
      <c r="AP36" s="309"/>
      <c r="AQ36" s="309"/>
      <c r="AR36" s="309"/>
      <c r="AS36" s="309"/>
      <c r="AT36" s="309"/>
      <c r="AU36" s="309"/>
      <c r="AV36" s="309"/>
      <c r="AW36" s="309"/>
      <c r="AX36" s="309"/>
      <c r="AY36" s="309"/>
      <c r="AZ36" s="309"/>
      <c r="BA36" s="309"/>
      <c r="BB36" s="309"/>
      <c r="BC36" s="309"/>
      <c r="BD36" s="309"/>
      <c r="BE36" s="309"/>
      <c r="BF36" s="309"/>
      <c r="BG36" s="310" t="s">
        <v>368</v>
      </c>
      <c r="BH36" s="309"/>
      <c r="BI36" s="309"/>
      <c r="BJ36" s="309"/>
      <c r="BK36" s="309"/>
      <c r="BL36" s="309"/>
      <c r="BM36" s="310" t="s">
        <v>368</v>
      </c>
      <c r="BN36" s="310" t="s">
        <v>368</v>
      </c>
      <c r="BO36" s="310" t="s">
        <v>368</v>
      </c>
      <c r="BP36" s="310" t="s">
        <v>368</v>
      </c>
      <c r="BQ36" s="309"/>
      <c r="BR36" s="309"/>
      <c r="BS36" s="309"/>
      <c r="BT36" s="309"/>
      <c r="BU36" s="310" t="s">
        <v>368</v>
      </c>
      <c r="BV36" s="310" t="s">
        <v>368</v>
      </c>
      <c r="BW36" s="309"/>
      <c r="BX36" s="309"/>
      <c r="BY36" s="310" t="s">
        <v>368</v>
      </c>
      <c r="BZ36" s="310" t="s">
        <v>368</v>
      </c>
      <c r="CA36" s="310" t="s">
        <v>368</v>
      </c>
      <c r="CB36" s="310" t="s">
        <v>368</v>
      </c>
      <c r="CC36" s="310" t="s">
        <v>428</v>
      </c>
      <c r="CD36" s="309"/>
      <c r="CE36" s="309"/>
      <c r="CF36" s="309"/>
      <c r="CG36" s="310" t="s">
        <v>368</v>
      </c>
      <c r="CH36" s="310" t="s">
        <v>368</v>
      </c>
      <c r="CI36" s="309"/>
      <c r="CJ36" s="309"/>
      <c r="CK36" s="309"/>
      <c r="CL36" s="309"/>
      <c r="CM36" s="309"/>
      <c r="CN36" s="309"/>
      <c r="CO36" s="309"/>
      <c r="CP36" s="309"/>
      <c r="CQ36" s="310" t="s">
        <v>368</v>
      </c>
      <c r="CR36" s="310" t="s">
        <v>368</v>
      </c>
      <c r="CS36" s="309"/>
      <c r="CT36" s="309"/>
      <c r="CU36" s="309"/>
      <c r="CV36" s="309"/>
      <c r="CW36" s="309"/>
      <c r="CX36" s="309"/>
      <c r="CY36" s="309"/>
      <c r="CZ36" s="309"/>
      <c r="DA36" s="310" t="s">
        <v>368</v>
      </c>
      <c r="DB36" s="309"/>
      <c r="DC36" s="309"/>
      <c r="DD36" s="309"/>
      <c r="DE36" s="309"/>
      <c r="DF36" s="309"/>
      <c r="DG36" s="309"/>
      <c r="DH36" s="309"/>
      <c r="DI36" s="309"/>
      <c r="DJ36" s="309"/>
      <c r="DK36" s="309"/>
      <c r="DL36" s="309"/>
      <c r="DM36" s="310" t="s">
        <v>368</v>
      </c>
      <c r="DN36" s="309"/>
      <c r="DO36" s="309"/>
      <c r="DP36" s="309"/>
      <c r="DQ36" s="309"/>
      <c r="DR36" s="309"/>
      <c r="DS36" s="309"/>
      <c r="DT36" s="309"/>
      <c r="DU36" s="309"/>
      <c r="DV36" s="310" t="s">
        <v>368</v>
      </c>
      <c r="DW36" s="309"/>
      <c r="DX36" s="309"/>
      <c r="DY36" s="310" t="s">
        <v>368</v>
      </c>
      <c r="DZ36" s="309"/>
      <c r="EA36" s="309"/>
      <c r="EB36" s="309"/>
      <c r="EC36" s="309"/>
      <c r="ED36" s="309"/>
      <c r="EE36" s="310" t="s">
        <v>368</v>
      </c>
      <c r="EF36" s="309"/>
      <c r="EG36" s="309"/>
      <c r="EH36" s="309"/>
      <c r="EI36" s="309"/>
      <c r="EJ36" s="309"/>
      <c r="EK36" s="309"/>
      <c r="EL36" s="309"/>
      <c r="EM36" s="309"/>
      <c r="EN36" s="309"/>
      <c r="EO36" s="309"/>
      <c r="EP36" s="309"/>
      <c r="EQ36" s="309"/>
      <c r="ER36" s="309"/>
      <c r="ES36" s="309"/>
      <c r="ET36" s="310" t="s">
        <v>368</v>
      </c>
      <c r="EU36" s="309"/>
      <c r="EV36" s="309"/>
      <c r="EW36" s="310" t="s">
        <v>368</v>
      </c>
      <c r="EX36" s="309"/>
      <c r="EY36" s="309"/>
      <c r="EZ36" s="309"/>
      <c r="FA36" s="309"/>
      <c r="FB36" s="310" t="s">
        <v>368</v>
      </c>
      <c r="FC36" s="309"/>
      <c r="FD36" s="309"/>
      <c r="FE36" s="309"/>
      <c r="FF36" s="309"/>
      <c r="FG36" s="309"/>
      <c r="FH36" s="309"/>
      <c r="FI36" s="309"/>
      <c r="FJ36" s="309"/>
      <c r="FK36" s="309"/>
      <c r="FL36" s="310" t="s">
        <v>368</v>
      </c>
      <c r="FM36" s="310" t="s">
        <v>368</v>
      </c>
      <c r="FN36" s="310" t="s">
        <v>369</v>
      </c>
      <c r="FO36" s="309"/>
      <c r="FP36" s="310" t="s">
        <v>368</v>
      </c>
      <c r="FQ36" s="310" t="s">
        <v>368</v>
      </c>
      <c r="FR36" s="309"/>
      <c r="FS36" s="309"/>
      <c r="FT36" s="309"/>
      <c r="FU36" s="310" t="s">
        <v>368</v>
      </c>
      <c r="FV36" s="310" t="s">
        <v>367</v>
      </c>
      <c r="FW36" s="309"/>
      <c r="FX36" s="309"/>
      <c r="FY36" s="309"/>
    </row>
    <row r="37" spans="1:181" x14ac:dyDescent="0.2">
      <c r="A37" s="312" t="s">
        <v>427</v>
      </c>
      <c r="B37" s="312" t="s">
        <v>426</v>
      </c>
      <c r="C37" s="311">
        <v>42171.375</v>
      </c>
      <c r="D37" s="310" t="s">
        <v>368</v>
      </c>
      <c r="E37" s="310" t="s">
        <v>368</v>
      </c>
      <c r="F37" s="310" t="s">
        <v>368</v>
      </c>
      <c r="G37" s="310" t="s">
        <v>368</v>
      </c>
      <c r="H37" s="310" t="s">
        <v>368</v>
      </c>
      <c r="I37" s="310" t="s">
        <v>368</v>
      </c>
      <c r="J37" s="309"/>
      <c r="K37" s="310" t="s">
        <v>368</v>
      </c>
      <c r="L37" s="310" t="s">
        <v>373</v>
      </c>
      <c r="M37" s="310" t="s">
        <v>368</v>
      </c>
      <c r="N37" s="310" t="s">
        <v>368</v>
      </c>
      <c r="O37" s="310" t="s">
        <v>368</v>
      </c>
      <c r="P37" s="310" t="s">
        <v>368</v>
      </c>
      <c r="Q37" s="309"/>
      <c r="R37" s="309"/>
      <c r="S37" s="310" t="s">
        <v>368</v>
      </c>
      <c r="T37" s="309"/>
      <c r="U37" s="309"/>
      <c r="V37" s="309"/>
      <c r="W37" s="309"/>
      <c r="X37" s="310" t="s">
        <v>372</v>
      </c>
      <c r="Y37" s="310" t="s">
        <v>372</v>
      </c>
      <c r="Z37" s="309"/>
      <c r="AA37" s="309"/>
      <c r="AB37" s="309"/>
      <c r="AC37" s="309"/>
      <c r="AD37" s="309"/>
      <c r="AE37" s="309"/>
      <c r="AF37" s="310" t="s">
        <v>372</v>
      </c>
      <c r="AG37" s="310" t="s">
        <v>425</v>
      </c>
      <c r="AH37" s="309"/>
      <c r="AI37" s="309"/>
      <c r="AJ37" s="310" t="s">
        <v>371</v>
      </c>
      <c r="AK37" s="309"/>
      <c r="AL37" s="310" t="s">
        <v>424</v>
      </c>
      <c r="AM37" s="310" t="s">
        <v>424</v>
      </c>
      <c r="AN37" s="309"/>
      <c r="AO37" s="309"/>
      <c r="AP37" s="309"/>
      <c r="AQ37" s="309"/>
      <c r="AR37" s="309"/>
      <c r="AS37" s="310" t="s">
        <v>405</v>
      </c>
      <c r="AT37" s="310" t="s">
        <v>397</v>
      </c>
      <c r="AU37" s="310" t="s">
        <v>397</v>
      </c>
      <c r="AV37" s="309"/>
      <c r="AW37" s="309"/>
      <c r="AX37" s="309"/>
      <c r="AY37" s="309"/>
      <c r="AZ37" s="309"/>
      <c r="BA37" s="309"/>
      <c r="BB37" s="309"/>
      <c r="BC37" s="310" t="s">
        <v>423</v>
      </c>
      <c r="BD37" s="310" t="s">
        <v>422</v>
      </c>
      <c r="BE37" s="310" t="s">
        <v>421</v>
      </c>
      <c r="BF37" s="310" t="s">
        <v>420</v>
      </c>
      <c r="BG37" s="310" t="s">
        <v>368</v>
      </c>
      <c r="BH37" s="309"/>
      <c r="BI37" s="310" t="s">
        <v>397</v>
      </c>
      <c r="BJ37" s="310" t="s">
        <v>397</v>
      </c>
      <c r="BK37" s="309"/>
      <c r="BL37" s="309"/>
      <c r="BM37" s="310" t="s">
        <v>368</v>
      </c>
      <c r="BN37" s="310" t="s">
        <v>368</v>
      </c>
      <c r="BO37" s="310" t="s">
        <v>368</v>
      </c>
      <c r="BP37" s="310" t="s">
        <v>368</v>
      </c>
      <c r="BQ37" s="310" t="s">
        <v>415</v>
      </c>
      <c r="BR37" s="310" t="s">
        <v>415</v>
      </c>
      <c r="BS37" s="310" t="s">
        <v>419</v>
      </c>
      <c r="BT37" s="310" t="s">
        <v>418</v>
      </c>
      <c r="BU37" s="310" t="s">
        <v>368</v>
      </c>
      <c r="BV37" s="310" t="s">
        <v>368</v>
      </c>
      <c r="BW37" s="309"/>
      <c r="BX37" s="310" t="s">
        <v>417</v>
      </c>
      <c r="BY37" s="310" t="s">
        <v>368</v>
      </c>
      <c r="BZ37" s="310" t="s">
        <v>368</v>
      </c>
      <c r="CA37" s="310" t="s">
        <v>368</v>
      </c>
      <c r="CB37" s="310" t="s">
        <v>368</v>
      </c>
      <c r="CC37" s="310" t="s">
        <v>375</v>
      </c>
      <c r="CD37" s="309"/>
      <c r="CE37" s="310" t="s">
        <v>416</v>
      </c>
      <c r="CF37" s="310" t="s">
        <v>416</v>
      </c>
      <c r="CG37" s="310" t="s">
        <v>368</v>
      </c>
      <c r="CH37" s="310" t="s">
        <v>368</v>
      </c>
      <c r="CI37" s="310" t="s">
        <v>401</v>
      </c>
      <c r="CJ37" s="310" t="s">
        <v>401</v>
      </c>
      <c r="CK37" s="309"/>
      <c r="CL37" s="309"/>
      <c r="CM37" s="310" t="s">
        <v>415</v>
      </c>
      <c r="CN37" s="310" t="s">
        <v>415</v>
      </c>
      <c r="CO37" s="309"/>
      <c r="CP37" s="309"/>
      <c r="CQ37" s="310" t="s">
        <v>368</v>
      </c>
      <c r="CR37" s="310" t="s">
        <v>368</v>
      </c>
      <c r="CS37" s="309"/>
      <c r="CT37" s="309"/>
      <c r="CU37" s="309"/>
      <c r="CV37" s="309"/>
      <c r="CW37" s="309"/>
      <c r="CX37" s="309"/>
      <c r="CY37" s="309"/>
      <c r="CZ37" s="310" t="s">
        <v>414</v>
      </c>
      <c r="DA37" s="310" t="s">
        <v>368</v>
      </c>
      <c r="DB37" s="310" t="s">
        <v>413</v>
      </c>
      <c r="DC37" s="309"/>
      <c r="DD37" s="309"/>
      <c r="DE37" s="309"/>
      <c r="DF37" s="309"/>
      <c r="DG37" s="310" t="s">
        <v>405</v>
      </c>
      <c r="DH37" s="310" t="s">
        <v>412</v>
      </c>
      <c r="DI37" s="309"/>
      <c r="DJ37" s="310" t="s">
        <v>397</v>
      </c>
      <c r="DK37" s="310" t="s">
        <v>397</v>
      </c>
      <c r="DL37" s="309"/>
      <c r="DM37" s="310" t="s">
        <v>389</v>
      </c>
      <c r="DN37" s="310" t="s">
        <v>411</v>
      </c>
      <c r="DO37" s="310" t="s">
        <v>410</v>
      </c>
      <c r="DP37" s="310" t="s">
        <v>409</v>
      </c>
      <c r="DQ37" s="310" t="s">
        <v>408</v>
      </c>
      <c r="DR37" s="310" t="s">
        <v>407</v>
      </c>
      <c r="DS37" s="310" t="s">
        <v>407</v>
      </c>
      <c r="DT37" s="310" t="s">
        <v>406</v>
      </c>
      <c r="DU37" s="309"/>
      <c r="DV37" s="310" t="s">
        <v>368</v>
      </c>
      <c r="DW37" s="309"/>
      <c r="DX37" s="309"/>
      <c r="DY37" s="310" t="s">
        <v>368</v>
      </c>
      <c r="DZ37" s="309"/>
      <c r="EA37" s="310" t="s">
        <v>405</v>
      </c>
      <c r="EB37" s="310" t="s">
        <v>405</v>
      </c>
      <c r="EC37" s="310" t="s">
        <v>404</v>
      </c>
      <c r="ED37" s="310" t="s">
        <v>404</v>
      </c>
      <c r="EE37" s="310" t="s">
        <v>368</v>
      </c>
      <c r="EF37" s="309"/>
      <c r="EG37" s="309"/>
      <c r="EH37" s="309"/>
      <c r="EI37" s="309"/>
      <c r="EJ37" s="310" t="s">
        <v>403</v>
      </c>
      <c r="EK37" s="310" t="s">
        <v>402</v>
      </c>
      <c r="EL37" s="309"/>
      <c r="EM37" s="310" t="s">
        <v>397</v>
      </c>
      <c r="EN37" s="310" t="s">
        <v>397</v>
      </c>
      <c r="EO37" s="310" t="s">
        <v>401</v>
      </c>
      <c r="EP37" s="310" t="s">
        <v>401</v>
      </c>
      <c r="EQ37" s="310" t="s">
        <v>400</v>
      </c>
      <c r="ER37" s="310" t="s">
        <v>399</v>
      </c>
      <c r="ES37" s="309"/>
      <c r="ET37" s="310" t="s">
        <v>368</v>
      </c>
      <c r="EU37" s="310" t="s">
        <v>398</v>
      </c>
      <c r="EV37" s="309"/>
      <c r="EW37" s="310" t="s">
        <v>368</v>
      </c>
      <c r="EX37" s="310" t="s">
        <v>397</v>
      </c>
      <c r="EY37" s="310" t="s">
        <v>397</v>
      </c>
      <c r="EZ37" s="309"/>
      <c r="FA37" s="309"/>
      <c r="FB37" s="310" t="s">
        <v>368</v>
      </c>
      <c r="FC37" s="309"/>
      <c r="FD37" s="310" t="s">
        <v>396</v>
      </c>
      <c r="FE37" s="309"/>
      <c r="FF37" s="309"/>
      <c r="FG37" s="310" t="s">
        <v>395</v>
      </c>
      <c r="FH37" s="309"/>
      <c r="FI37" s="310" t="s">
        <v>394</v>
      </c>
      <c r="FJ37" s="309"/>
      <c r="FK37" s="309"/>
      <c r="FL37" s="310" t="s">
        <v>368</v>
      </c>
      <c r="FM37" s="310" t="s">
        <v>368</v>
      </c>
      <c r="FN37" s="310" t="s">
        <v>369</v>
      </c>
      <c r="FO37" s="309"/>
      <c r="FP37" s="310" t="s">
        <v>368</v>
      </c>
      <c r="FQ37" s="310" t="s">
        <v>368</v>
      </c>
      <c r="FR37" s="309"/>
      <c r="FS37" s="310" t="s">
        <v>393</v>
      </c>
      <c r="FT37" s="310" t="s">
        <v>392</v>
      </c>
      <c r="FU37" s="310" t="s">
        <v>368</v>
      </c>
      <c r="FV37" s="310" t="s">
        <v>367</v>
      </c>
      <c r="FW37" s="309"/>
      <c r="FX37" s="310" t="s">
        <v>391</v>
      </c>
      <c r="FY37" s="310" t="s">
        <v>391</v>
      </c>
    </row>
    <row r="38" spans="1:181" customFormat="1" x14ac:dyDescent="0.2">
      <c r="A38" s="312" t="s">
        <v>374</v>
      </c>
      <c r="B38" s="312" t="s">
        <v>339</v>
      </c>
      <c r="C38" s="311">
        <v>42257</v>
      </c>
      <c r="D38" s="310" t="s">
        <v>368</v>
      </c>
      <c r="E38" s="310" t="s">
        <v>368</v>
      </c>
      <c r="F38" s="310" t="s">
        <v>368</v>
      </c>
      <c r="G38" s="310" t="s">
        <v>368</v>
      </c>
      <c r="H38" s="310" t="s">
        <v>368</v>
      </c>
      <c r="I38" s="310" t="s">
        <v>368</v>
      </c>
      <c r="J38" s="309"/>
      <c r="K38" s="310" t="s">
        <v>368</v>
      </c>
      <c r="L38" s="310" t="s">
        <v>373</v>
      </c>
      <c r="M38" s="310" t="s">
        <v>368</v>
      </c>
      <c r="N38" s="310" t="s">
        <v>368</v>
      </c>
      <c r="O38" s="310" t="s">
        <v>368</v>
      </c>
      <c r="P38" s="310" t="s">
        <v>368</v>
      </c>
      <c r="Q38" s="309"/>
      <c r="R38" s="309"/>
      <c r="S38" s="310" t="s">
        <v>368</v>
      </c>
      <c r="T38" s="309"/>
      <c r="U38" s="309"/>
      <c r="V38" s="309"/>
      <c r="W38" s="309"/>
      <c r="X38" s="310" t="s">
        <v>372</v>
      </c>
      <c r="Y38" s="310" t="s">
        <v>372</v>
      </c>
      <c r="Z38" s="309"/>
      <c r="AA38" s="309"/>
      <c r="AB38" s="309"/>
      <c r="AC38" s="309"/>
      <c r="AD38" s="309"/>
      <c r="AE38" s="309"/>
      <c r="AF38" s="310" t="s">
        <v>372</v>
      </c>
      <c r="AG38" s="310" t="s">
        <v>372</v>
      </c>
      <c r="AH38" s="309"/>
      <c r="AI38" s="309"/>
      <c r="AJ38" s="310" t="s">
        <v>371</v>
      </c>
      <c r="AK38" s="309"/>
      <c r="AL38" s="309"/>
      <c r="AM38" s="309"/>
      <c r="AN38" s="309"/>
      <c r="AO38" s="309"/>
      <c r="AP38" s="309"/>
      <c r="AQ38" s="309"/>
      <c r="AR38" s="309"/>
      <c r="AS38" s="309"/>
      <c r="AT38" s="309"/>
      <c r="AU38" s="309"/>
      <c r="AV38" s="309"/>
      <c r="AW38" s="309"/>
      <c r="AX38" s="309"/>
      <c r="AY38" s="309"/>
      <c r="AZ38" s="309"/>
      <c r="BA38" s="309"/>
      <c r="BB38" s="309"/>
      <c r="BC38" s="309"/>
      <c r="BD38" s="309"/>
      <c r="BE38" s="309"/>
      <c r="BF38" s="309"/>
      <c r="BG38" s="310" t="s">
        <v>368</v>
      </c>
      <c r="BH38" s="309"/>
      <c r="BI38" s="309"/>
      <c r="BJ38" s="309"/>
      <c r="BK38" s="309"/>
      <c r="BL38" s="309"/>
      <c r="BM38" s="310" t="s">
        <v>368</v>
      </c>
      <c r="BN38" s="310" t="s">
        <v>368</v>
      </c>
      <c r="BO38" s="310" t="s">
        <v>368</v>
      </c>
      <c r="BP38" s="310" t="s">
        <v>368</v>
      </c>
      <c r="BQ38" s="309"/>
      <c r="BR38" s="309"/>
      <c r="BS38" s="309"/>
      <c r="BT38" s="309"/>
      <c r="BU38" s="310" t="s">
        <v>368</v>
      </c>
      <c r="BV38" s="310" t="s">
        <v>368</v>
      </c>
      <c r="BW38" s="309"/>
      <c r="BX38" s="309"/>
      <c r="BY38" s="310" t="s">
        <v>368</v>
      </c>
      <c r="BZ38" s="310" t="s">
        <v>368</v>
      </c>
      <c r="CA38" s="310" t="s">
        <v>368</v>
      </c>
      <c r="CB38" s="310" t="s">
        <v>368</v>
      </c>
      <c r="CC38" s="310" t="s">
        <v>368</v>
      </c>
      <c r="CD38" s="309"/>
      <c r="CE38" s="309"/>
      <c r="CF38" s="309"/>
      <c r="CG38" s="310" t="s">
        <v>368</v>
      </c>
      <c r="CH38" s="310" t="s">
        <v>368</v>
      </c>
      <c r="CI38" s="309"/>
      <c r="CJ38" s="309"/>
      <c r="CK38" s="309"/>
      <c r="CL38" s="309"/>
      <c r="CM38" s="309"/>
      <c r="CN38" s="309"/>
      <c r="CO38" s="309"/>
      <c r="CP38" s="309"/>
      <c r="CQ38" s="310" t="s">
        <v>368</v>
      </c>
      <c r="CR38" s="310" t="s">
        <v>368</v>
      </c>
      <c r="CS38" s="309"/>
      <c r="CT38" s="309"/>
      <c r="CU38" s="309"/>
      <c r="CV38" s="309"/>
      <c r="CW38" s="309"/>
      <c r="CX38" s="309"/>
      <c r="CY38" s="309"/>
      <c r="CZ38" s="309"/>
      <c r="DA38" s="310" t="s">
        <v>368</v>
      </c>
      <c r="DB38" s="309"/>
      <c r="DC38" s="309"/>
      <c r="DD38" s="309"/>
      <c r="DE38" s="309"/>
      <c r="DF38" s="309"/>
      <c r="DG38" s="309"/>
      <c r="DH38" s="309"/>
      <c r="DI38" s="309"/>
      <c r="DJ38" s="309"/>
      <c r="DK38" s="309"/>
      <c r="DL38" s="309"/>
      <c r="DM38" s="310" t="s">
        <v>368</v>
      </c>
      <c r="DN38" s="309"/>
      <c r="DO38" s="309"/>
      <c r="DP38" s="309"/>
      <c r="DQ38" s="309"/>
      <c r="DR38" s="309"/>
      <c r="DS38" s="309"/>
      <c r="DT38" s="309"/>
      <c r="DU38" s="309"/>
      <c r="DV38" s="310" t="s">
        <v>368</v>
      </c>
      <c r="DW38" s="309"/>
      <c r="DX38" s="309"/>
      <c r="DY38" s="310" t="s">
        <v>375</v>
      </c>
      <c r="DZ38" s="310" t="s">
        <v>378</v>
      </c>
      <c r="EA38" s="309"/>
      <c r="EB38" s="309"/>
      <c r="EC38" s="309"/>
      <c r="ED38" s="309"/>
      <c r="EE38" s="310" t="s">
        <v>368</v>
      </c>
      <c r="EF38" s="309"/>
      <c r="EG38" s="309"/>
      <c r="EH38" s="309"/>
      <c r="EI38" s="309"/>
      <c r="EJ38" s="309"/>
      <c r="EK38" s="309"/>
      <c r="EL38" s="309"/>
      <c r="EM38" s="309"/>
      <c r="EN38" s="309"/>
      <c r="EO38" s="309"/>
      <c r="EP38" s="309"/>
      <c r="EQ38" s="309"/>
      <c r="ER38" s="309"/>
      <c r="ES38" s="309"/>
      <c r="ET38" s="310" t="s">
        <v>368</v>
      </c>
      <c r="EU38" s="309"/>
      <c r="EV38" s="309"/>
      <c r="EW38" s="310" t="s">
        <v>368</v>
      </c>
      <c r="EX38" s="309"/>
      <c r="EY38" s="309"/>
      <c r="EZ38" s="309"/>
      <c r="FA38" s="309"/>
      <c r="FB38" s="310" t="s">
        <v>368</v>
      </c>
      <c r="FC38" s="309"/>
      <c r="FD38" s="309"/>
      <c r="FE38" s="309"/>
      <c r="FF38" s="309"/>
      <c r="FG38" s="309"/>
      <c r="FH38" s="309"/>
      <c r="FI38" s="309"/>
      <c r="FJ38" s="309"/>
      <c r="FK38" s="309"/>
      <c r="FL38" s="310" t="s">
        <v>368</v>
      </c>
      <c r="FM38" s="310" t="s">
        <v>368</v>
      </c>
      <c r="FN38" s="310" t="s">
        <v>369</v>
      </c>
      <c r="FO38" s="309"/>
      <c r="FP38" s="310" t="s">
        <v>368</v>
      </c>
      <c r="FQ38" s="310" t="s">
        <v>368</v>
      </c>
      <c r="FR38" s="309"/>
      <c r="FS38" s="309"/>
      <c r="FT38" s="309"/>
      <c r="FU38" s="310" t="s">
        <v>368</v>
      </c>
      <c r="FV38" s="310" t="s">
        <v>367</v>
      </c>
      <c r="FW38" s="309"/>
      <c r="FX38" s="309"/>
      <c r="FY38" s="309"/>
    </row>
    <row r="39" spans="1:181" customFormat="1" x14ac:dyDescent="0.2">
      <c r="A39" s="312" t="s">
        <v>374</v>
      </c>
      <c r="B39" s="312" t="s">
        <v>340</v>
      </c>
      <c r="C39" s="311">
        <v>42257</v>
      </c>
      <c r="D39" s="310" t="s">
        <v>368</v>
      </c>
      <c r="E39" s="310" t="s">
        <v>368</v>
      </c>
      <c r="F39" s="310" t="s">
        <v>368</v>
      </c>
      <c r="G39" s="310" t="s">
        <v>368</v>
      </c>
      <c r="H39" s="310" t="s">
        <v>368</v>
      </c>
      <c r="I39" s="310" t="s">
        <v>368</v>
      </c>
      <c r="J39" s="309"/>
      <c r="K39" s="310" t="s">
        <v>368</v>
      </c>
      <c r="L39" s="310" t="s">
        <v>373</v>
      </c>
      <c r="M39" s="310" t="s">
        <v>368</v>
      </c>
      <c r="N39" s="310" t="s">
        <v>368</v>
      </c>
      <c r="O39" s="310" t="s">
        <v>368</v>
      </c>
      <c r="P39" s="310" t="s">
        <v>368</v>
      </c>
      <c r="Q39" s="309"/>
      <c r="R39" s="309"/>
      <c r="S39" s="310" t="s">
        <v>368</v>
      </c>
      <c r="T39" s="309"/>
      <c r="U39" s="309"/>
      <c r="V39" s="309"/>
      <c r="W39" s="309"/>
      <c r="X39" s="310" t="s">
        <v>372</v>
      </c>
      <c r="Y39" s="310" t="s">
        <v>372</v>
      </c>
      <c r="Z39" s="309"/>
      <c r="AA39" s="309"/>
      <c r="AB39" s="309"/>
      <c r="AC39" s="309"/>
      <c r="AD39" s="309"/>
      <c r="AE39" s="309"/>
      <c r="AF39" s="310" t="s">
        <v>372</v>
      </c>
      <c r="AG39" s="310" t="s">
        <v>372</v>
      </c>
      <c r="AH39" s="309"/>
      <c r="AI39" s="309"/>
      <c r="AJ39" s="310" t="s">
        <v>371</v>
      </c>
      <c r="AK39" s="309"/>
      <c r="AL39" s="309"/>
      <c r="AM39" s="309"/>
      <c r="AN39" s="309"/>
      <c r="AO39" s="309"/>
      <c r="AP39" s="309"/>
      <c r="AQ39" s="309"/>
      <c r="AR39" s="309"/>
      <c r="AS39" s="309"/>
      <c r="AT39" s="309"/>
      <c r="AU39" s="309"/>
      <c r="AV39" s="309"/>
      <c r="AW39" s="309"/>
      <c r="AX39" s="309"/>
      <c r="AY39" s="309"/>
      <c r="AZ39" s="309"/>
      <c r="BA39" s="309"/>
      <c r="BB39" s="309"/>
      <c r="BC39" s="309"/>
      <c r="BD39" s="309"/>
      <c r="BE39" s="309"/>
      <c r="BF39" s="309"/>
      <c r="BG39" s="310" t="s">
        <v>368</v>
      </c>
      <c r="BH39" s="309"/>
      <c r="BI39" s="309"/>
      <c r="BJ39" s="309"/>
      <c r="BK39" s="309"/>
      <c r="BL39" s="309"/>
      <c r="BM39" s="310" t="s">
        <v>368</v>
      </c>
      <c r="BN39" s="310" t="s">
        <v>368</v>
      </c>
      <c r="BO39" s="310" t="s">
        <v>368</v>
      </c>
      <c r="BP39" s="310" t="s">
        <v>368</v>
      </c>
      <c r="BQ39" s="309"/>
      <c r="BR39" s="309"/>
      <c r="BS39" s="309"/>
      <c r="BT39" s="309"/>
      <c r="BU39" s="310" t="s">
        <v>368</v>
      </c>
      <c r="BV39" s="310" t="s">
        <v>368</v>
      </c>
      <c r="BW39" s="309"/>
      <c r="BX39" s="309"/>
      <c r="BY39" s="310" t="s">
        <v>368</v>
      </c>
      <c r="BZ39" s="310" t="s">
        <v>368</v>
      </c>
      <c r="CA39" s="310" t="s">
        <v>368</v>
      </c>
      <c r="CB39" s="310" t="s">
        <v>368</v>
      </c>
      <c r="CC39" s="310" t="s">
        <v>368</v>
      </c>
      <c r="CD39" s="309"/>
      <c r="CE39" s="309"/>
      <c r="CF39" s="309"/>
      <c r="CG39" s="310" t="s">
        <v>368</v>
      </c>
      <c r="CH39" s="310" t="s">
        <v>368</v>
      </c>
      <c r="CI39" s="309"/>
      <c r="CJ39" s="309"/>
      <c r="CK39" s="309"/>
      <c r="CL39" s="309"/>
      <c r="CM39" s="309"/>
      <c r="CN39" s="309"/>
      <c r="CO39" s="309"/>
      <c r="CP39" s="309"/>
      <c r="CQ39" s="310" t="s">
        <v>368</v>
      </c>
      <c r="CR39" s="310" t="s">
        <v>368</v>
      </c>
      <c r="CS39" s="309"/>
      <c r="CT39" s="309"/>
      <c r="CU39" s="309"/>
      <c r="CV39" s="309"/>
      <c r="CW39" s="309"/>
      <c r="CX39" s="309"/>
      <c r="CY39" s="309"/>
      <c r="CZ39" s="309"/>
      <c r="DA39" s="310" t="s">
        <v>368</v>
      </c>
      <c r="DB39" s="309"/>
      <c r="DC39" s="309"/>
      <c r="DD39" s="309"/>
      <c r="DE39" s="309"/>
      <c r="DF39" s="309"/>
      <c r="DG39" s="309"/>
      <c r="DH39" s="309"/>
      <c r="DI39" s="309"/>
      <c r="DJ39" s="309"/>
      <c r="DK39" s="309"/>
      <c r="DL39" s="309"/>
      <c r="DM39" s="310" t="s">
        <v>368</v>
      </c>
      <c r="DN39" s="309"/>
      <c r="DO39" s="309"/>
      <c r="DP39" s="309"/>
      <c r="DQ39" s="309"/>
      <c r="DR39" s="309"/>
      <c r="DS39" s="309"/>
      <c r="DT39" s="309"/>
      <c r="DU39" s="309"/>
      <c r="DV39" s="310" t="s">
        <v>368</v>
      </c>
      <c r="DW39" s="309"/>
      <c r="DX39" s="309"/>
      <c r="DY39" s="310" t="s">
        <v>375</v>
      </c>
      <c r="DZ39" s="310" t="s">
        <v>378</v>
      </c>
      <c r="EA39" s="309"/>
      <c r="EB39" s="309"/>
      <c r="EC39" s="309"/>
      <c r="ED39" s="309"/>
      <c r="EE39" s="310" t="s">
        <v>368</v>
      </c>
      <c r="EF39" s="309"/>
      <c r="EG39" s="309"/>
      <c r="EH39" s="309"/>
      <c r="EI39" s="309"/>
      <c r="EJ39" s="309"/>
      <c r="EK39" s="309"/>
      <c r="EL39" s="309"/>
      <c r="EM39" s="309"/>
      <c r="EN39" s="309"/>
      <c r="EO39" s="309"/>
      <c r="EP39" s="309"/>
      <c r="EQ39" s="309"/>
      <c r="ER39" s="309"/>
      <c r="ES39" s="309"/>
      <c r="ET39" s="310" t="s">
        <v>368</v>
      </c>
      <c r="EU39" s="309"/>
      <c r="EV39" s="309"/>
      <c r="EW39" s="310" t="s">
        <v>368</v>
      </c>
      <c r="EX39" s="309"/>
      <c r="EY39" s="309"/>
      <c r="EZ39" s="309"/>
      <c r="FA39" s="309"/>
      <c r="FB39" s="310" t="s">
        <v>368</v>
      </c>
      <c r="FC39" s="309"/>
      <c r="FD39" s="309"/>
      <c r="FE39" s="309"/>
      <c r="FF39" s="309"/>
      <c r="FG39" s="309"/>
      <c r="FH39" s="309"/>
      <c r="FI39" s="309"/>
      <c r="FJ39" s="309"/>
      <c r="FK39" s="309"/>
      <c r="FL39" s="310" t="s">
        <v>368</v>
      </c>
      <c r="FM39" s="310" t="s">
        <v>368</v>
      </c>
      <c r="FN39" s="310" t="s">
        <v>369</v>
      </c>
      <c r="FO39" s="309"/>
      <c r="FP39" s="310" t="s">
        <v>368</v>
      </c>
      <c r="FQ39" s="310" t="s">
        <v>368</v>
      </c>
      <c r="FR39" s="309"/>
      <c r="FS39" s="309"/>
      <c r="FT39" s="309"/>
      <c r="FU39" s="310" t="s">
        <v>368</v>
      </c>
      <c r="FV39" s="310" t="s">
        <v>367</v>
      </c>
      <c r="FW39" s="309"/>
      <c r="FX39" s="309"/>
      <c r="FY39" s="309"/>
    </row>
    <row r="40" spans="1:181" customFormat="1" x14ac:dyDescent="0.2">
      <c r="A40" s="312" t="s">
        <v>374</v>
      </c>
      <c r="B40" s="312" t="s">
        <v>338</v>
      </c>
      <c r="C40" s="311">
        <v>42257</v>
      </c>
      <c r="D40" s="310" t="s">
        <v>368</v>
      </c>
      <c r="E40" s="310" t="s">
        <v>368</v>
      </c>
      <c r="F40" s="310" t="s">
        <v>368</v>
      </c>
      <c r="G40" s="310" t="s">
        <v>368</v>
      </c>
      <c r="H40" s="310" t="s">
        <v>368</v>
      </c>
      <c r="I40" s="310" t="s">
        <v>368</v>
      </c>
      <c r="J40" s="309"/>
      <c r="K40" s="310" t="s">
        <v>368</v>
      </c>
      <c r="L40" s="310" t="s">
        <v>373</v>
      </c>
      <c r="M40" s="310" t="s">
        <v>368</v>
      </c>
      <c r="N40" s="310" t="s">
        <v>368</v>
      </c>
      <c r="O40" s="310" t="s">
        <v>368</v>
      </c>
      <c r="P40" s="310" t="s">
        <v>368</v>
      </c>
      <c r="Q40" s="309"/>
      <c r="R40" s="309"/>
      <c r="S40" s="310" t="s">
        <v>368</v>
      </c>
      <c r="T40" s="309"/>
      <c r="U40" s="309"/>
      <c r="V40" s="309"/>
      <c r="W40" s="309"/>
      <c r="X40" s="310" t="s">
        <v>372</v>
      </c>
      <c r="Y40" s="310" t="s">
        <v>372</v>
      </c>
      <c r="Z40" s="309"/>
      <c r="AA40" s="309"/>
      <c r="AB40" s="309"/>
      <c r="AC40" s="309"/>
      <c r="AD40" s="309"/>
      <c r="AE40" s="309"/>
      <c r="AF40" s="310" t="s">
        <v>372</v>
      </c>
      <c r="AG40" s="310" t="s">
        <v>372</v>
      </c>
      <c r="AH40" s="309"/>
      <c r="AI40" s="309"/>
      <c r="AJ40" s="310" t="s">
        <v>371</v>
      </c>
      <c r="AK40" s="309"/>
      <c r="AL40" s="309"/>
      <c r="AM40" s="309"/>
      <c r="AN40" s="309"/>
      <c r="AO40" s="309"/>
      <c r="AP40" s="309"/>
      <c r="AQ40" s="309"/>
      <c r="AR40" s="309"/>
      <c r="AS40" s="309"/>
      <c r="AT40" s="309"/>
      <c r="AU40" s="309"/>
      <c r="AV40" s="309"/>
      <c r="AW40" s="309"/>
      <c r="AX40" s="309"/>
      <c r="AY40" s="309"/>
      <c r="AZ40" s="309"/>
      <c r="BA40" s="309"/>
      <c r="BB40" s="309"/>
      <c r="BC40" s="309"/>
      <c r="BD40" s="309"/>
      <c r="BE40" s="309"/>
      <c r="BF40" s="309"/>
      <c r="BG40" s="310" t="s">
        <v>368</v>
      </c>
      <c r="BH40" s="309"/>
      <c r="BI40" s="309"/>
      <c r="BJ40" s="309"/>
      <c r="BK40" s="309"/>
      <c r="BL40" s="309"/>
      <c r="BM40" s="310" t="s">
        <v>368</v>
      </c>
      <c r="BN40" s="310" t="s">
        <v>368</v>
      </c>
      <c r="BO40" s="310" t="s">
        <v>368</v>
      </c>
      <c r="BP40" s="310" t="s">
        <v>368</v>
      </c>
      <c r="BQ40" s="309"/>
      <c r="BR40" s="309"/>
      <c r="BS40" s="309"/>
      <c r="BT40" s="309"/>
      <c r="BU40" s="310" t="s">
        <v>368</v>
      </c>
      <c r="BV40" s="310" t="s">
        <v>368</v>
      </c>
      <c r="BW40" s="309"/>
      <c r="BX40" s="309"/>
      <c r="BY40" s="310" t="s">
        <v>368</v>
      </c>
      <c r="BZ40" s="310" t="s">
        <v>368</v>
      </c>
      <c r="CA40" s="310" t="s">
        <v>368</v>
      </c>
      <c r="CB40" s="310" t="s">
        <v>368</v>
      </c>
      <c r="CC40" s="310" t="s">
        <v>368</v>
      </c>
      <c r="CD40" s="309"/>
      <c r="CE40" s="309"/>
      <c r="CF40" s="309"/>
      <c r="CG40" s="310" t="s">
        <v>368</v>
      </c>
      <c r="CH40" s="310" t="s">
        <v>368</v>
      </c>
      <c r="CI40" s="309"/>
      <c r="CJ40" s="309"/>
      <c r="CK40" s="309"/>
      <c r="CL40" s="309"/>
      <c r="CM40" s="309"/>
      <c r="CN40" s="309"/>
      <c r="CO40" s="309"/>
      <c r="CP40" s="309"/>
      <c r="CQ40" s="310" t="s">
        <v>368</v>
      </c>
      <c r="CR40" s="310" t="s">
        <v>368</v>
      </c>
      <c r="CS40" s="309"/>
      <c r="CT40" s="309"/>
      <c r="CU40" s="309"/>
      <c r="CV40" s="309"/>
      <c r="CW40" s="309"/>
      <c r="CX40" s="309"/>
      <c r="CY40" s="309"/>
      <c r="CZ40" s="309"/>
      <c r="DA40" s="310" t="s">
        <v>368</v>
      </c>
      <c r="DB40" s="309"/>
      <c r="DC40" s="309"/>
      <c r="DD40" s="309"/>
      <c r="DE40" s="309"/>
      <c r="DF40" s="309"/>
      <c r="DG40" s="309"/>
      <c r="DH40" s="309"/>
      <c r="DI40" s="309"/>
      <c r="DJ40" s="309"/>
      <c r="DK40" s="309"/>
      <c r="DL40" s="309"/>
      <c r="DM40" s="310" t="s">
        <v>368</v>
      </c>
      <c r="DN40" s="309"/>
      <c r="DO40" s="309"/>
      <c r="DP40" s="309"/>
      <c r="DQ40" s="309"/>
      <c r="DR40" s="309"/>
      <c r="DS40" s="309"/>
      <c r="DT40" s="309"/>
      <c r="DU40" s="309"/>
      <c r="DV40" s="310" t="s">
        <v>368</v>
      </c>
      <c r="DW40" s="309"/>
      <c r="DX40" s="309"/>
      <c r="DY40" s="310" t="s">
        <v>375</v>
      </c>
      <c r="DZ40" s="310" t="s">
        <v>378</v>
      </c>
      <c r="EA40" s="309"/>
      <c r="EB40" s="309"/>
      <c r="EC40" s="309"/>
      <c r="ED40" s="309"/>
      <c r="EE40" s="310" t="s">
        <v>368</v>
      </c>
      <c r="EF40" s="309"/>
      <c r="EG40" s="309"/>
      <c r="EH40" s="309"/>
      <c r="EI40" s="309"/>
      <c r="EJ40" s="309"/>
      <c r="EK40" s="309"/>
      <c r="EL40" s="309"/>
      <c r="EM40" s="309"/>
      <c r="EN40" s="309"/>
      <c r="EO40" s="309"/>
      <c r="EP40" s="309"/>
      <c r="EQ40" s="309"/>
      <c r="ER40" s="309"/>
      <c r="ES40" s="309"/>
      <c r="ET40" s="310" t="s">
        <v>368</v>
      </c>
      <c r="EU40" s="309"/>
      <c r="EV40" s="309"/>
      <c r="EW40" s="310" t="s">
        <v>368</v>
      </c>
      <c r="EX40" s="309"/>
      <c r="EY40" s="309"/>
      <c r="EZ40" s="309"/>
      <c r="FA40" s="309"/>
      <c r="FB40" s="310" t="s">
        <v>368</v>
      </c>
      <c r="FC40" s="309"/>
      <c r="FD40" s="309"/>
      <c r="FE40" s="309"/>
      <c r="FF40" s="309"/>
      <c r="FG40" s="309"/>
      <c r="FH40" s="309"/>
      <c r="FI40" s="309"/>
      <c r="FJ40" s="309"/>
      <c r="FK40" s="309"/>
      <c r="FL40" s="310" t="s">
        <v>368</v>
      </c>
      <c r="FM40" s="310" t="s">
        <v>368</v>
      </c>
      <c r="FN40" s="310" t="s">
        <v>369</v>
      </c>
      <c r="FO40" s="309"/>
      <c r="FP40" s="310" t="s">
        <v>368</v>
      </c>
      <c r="FQ40" s="310" t="s">
        <v>368</v>
      </c>
      <c r="FR40" s="309"/>
      <c r="FS40" s="309"/>
      <c r="FT40" s="309"/>
      <c r="FU40" s="310" t="s">
        <v>368</v>
      </c>
      <c r="FV40" s="310" t="s">
        <v>367</v>
      </c>
      <c r="FW40" s="309"/>
      <c r="FX40" s="309"/>
      <c r="FY40" s="309"/>
    </row>
  </sheetData>
  <mergeCells count="3">
    <mergeCell ref="A1:C1"/>
    <mergeCell ref="A2:C2"/>
    <mergeCell ref="A3:C3"/>
  </mergeCells>
  <pageMargins left="0.75" right="0.75" top="1" bottom="1" header="0.5" footer="0.5"/>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7"/>
  <sheetViews>
    <sheetView workbookViewId="0">
      <selection activeCell="B17" sqref="B17"/>
    </sheetView>
  </sheetViews>
  <sheetFormatPr defaultRowHeight="15" customHeight="1" x14ac:dyDescent="0.2"/>
  <cols>
    <col min="1" max="2" width="17.140625" style="17" customWidth="1"/>
    <col min="3" max="3" width="17.140625" style="127" customWidth="1"/>
    <col min="4" max="4" width="23.5703125" style="17" bestFit="1" customWidth="1"/>
    <col min="5" max="5" width="24.5703125" style="17" bestFit="1" customWidth="1"/>
    <col min="6" max="6" width="9.140625" style="123"/>
    <col min="7" max="16384" width="9.140625" style="17"/>
  </cols>
  <sheetData>
    <row r="1" spans="1:6" ht="15" customHeight="1" x14ac:dyDescent="0.2">
      <c r="A1" s="300" t="s">
        <v>69</v>
      </c>
      <c r="B1" s="301" t="s">
        <v>69</v>
      </c>
      <c r="C1" s="302" t="s">
        <v>69</v>
      </c>
      <c r="D1" s="139" t="s">
        <v>300</v>
      </c>
      <c r="E1" s="139" t="s">
        <v>301</v>
      </c>
      <c r="F1" s="306" t="s">
        <v>67</v>
      </c>
    </row>
    <row r="2" spans="1:6" ht="15" customHeight="1" x14ac:dyDescent="0.2">
      <c r="A2" s="303" t="s">
        <v>68</v>
      </c>
      <c r="B2" s="304" t="s">
        <v>68</v>
      </c>
      <c r="C2" s="305" t="s">
        <v>68</v>
      </c>
      <c r="D2" s="16" t="s">
        <v>66</v>
      </c>
      <c r="E2" s="18" t="s">
        <v>66</v>
      </c>
      <c r="F2" s="307"/>
    </row>
    <row r="3" spans="1:6" ht="15" customHeight="1" x14ac:dyDescent="0.2">
      <c r="A3" s="21" t="s">
        <v>65</v>
      </c>
      <c r="B3" s="124" t="s">
        <v>64</v>
      </c>
      <c r="C3" s="21" t="s">
        <v>307</v>
      </c>
      <c r="D3" s="22"/>
      <c r="E3" s="22"/>
      <c r="F3" s="122"/>
    </row>
    <row r="4" spans="1:6" ht="15" customHeight="1" x14ac:dyDescent="0.2">
      <c r="A4" s="19"/>
      <c r="B4" s="20"/>
      <c r="C4" s="125"/>
      <c r="D4" s="81"/>
      <c r="E4" s="81"/>
      <c r="F4" s="121" t="e">
        <f>ABS(D4-E4)/AVERAGE(D4:E4)</f>
        <v>#DIV/0!</v>
      </c>
    </row>
    <row r="5" spans="1:6" ht="15" customHeight="1" x14ac:dyDescent="0.2">
      <c r="A5" s="19"/>
      <c r="B5" s="20"/>
      <c r="C5" s="125"/>
      <c r="D5" s="81"/>
      <c r="E5" s="81"/>
      <c r="F5" s="121" t="e">
        <f>ABS(D5-E5)/AVERAGE(D5:E5)</f>
        <v>#DIV/0!</v>
      </c>
    </row>
    <row r="6" spans="1:6" ht="15" customHeight="1" x14ac:dyDescent="0.2">
      <c r="A6" s="19"/>
      <c r="B6" s="20"/>
      <c r="C6" s="125"/>
      <c r="D6" s="81"/>
      <c r="E6" s="81"/>
      <c r="F6" s="121" t="e">
        <f t="shared" ref="F6:F10" si="0">ABS(D6-E6)/AVERAGE(D6:E6)</f>
        <v>#DIV/0!</v>
      </c>
    </row>
    <row r="7" spans="1:6" ht="15" customHeight="1" x14ac:dyDescent="0.2">
      <c r="A7" s="19"/>
      <c r="B7" s="20"/>
      <c r="C7" s="125"/>
      <c r="D7" s="81"/>
      <c r="E7" s="81"/>
      <c r="F7" s="121" t="e">
        <f t="shared" si="0"/>
        <v>#DIV/0!</v>
      </c>
    </row>
    <row r="8" spans="1:6" ht="15" customHeight="1" x14ac:dyDescent="0.2">
      <c r="A8" s="119"/>
      <c r="B8" s="119"/>
      <c r="C8" s="126"/>
      <c r="D8" s="120"/>
      <c r="E8" s="120"/>
      <c r="F8" s="122" t="e">
        <f t="shared" si="0"/>
        <v>#DIV/0!</v>
      </c>
    </row>
    <row r="9" spans="1:6" ht="15" customHeight="1" x14ac:dyDescent="0.2">
      <c r="A9" s="119"/>
      <c r="B9" s="119"/>
      <c r="C9" s="126"/>
      <c r="D9" s="120"/>
      <c r="E9" s="120"/>
      <c r="F9" s="122" t="e">
        <f t="shared" si="0"/>
        <v>#DIV/0!</v>
      </c>
    </row>
    <row r="10" spans="1:6" ht="15" customHeight="1" x14ac:dyDescent="0.2">
      <c r="A10" s="119"/>
      <c r="B10" s="119"/>
      <c r="C10" s="126"/>
      <c r="D10" s="120"/>
      <c r="E10" s="120"/>
      <c r="F10" s="122" t="e">
        <f t="shared" si="0"/>
        <v>#DIV/0!</v>
      </c>
    </row>
    <row r="11" spans="1:6" ht="15" customHeight="1" x14ac:dyDescent="0.2">
      <c r="A11" s="19"/>
      <c r="B11" s="20"/>
      <c r="C11" s="125"/>
      <c r="D11" s="81"/>
      <c r="E11" s="81"/>
      <c r="F11" s="121" t="e">
        <f t="shared" ref="F11:F14" si="1">ABS(D11-E11)/AVERAGE(D11:E11)</f>
        <v>#DIV/0!</v>
      </c>
    </row>
    <row r="12" spans="1:6" ht="15" customHeight="1" x14ac:dyDescent="0.2">
      <c r="A12" s="19"/>
      <c r="B12" s="20"/>
      <c r="C12" s="125"/>
      <c r="D12" s="81"/>
      <c r="E12" s="81"/>
      <c r="F12" s="121" t="e">
        <f t="shared" si="1"/>
        <v>#DIV/0!</v>
      </c>
    </row>
    <row r="13" spans="1:6" ht="15" customHeight="1" x14ac:dyDescent="0.2">
      <c r="A13" s="19"/>
      <c r="B13" s="20"/>
      <c r="C13" s="125"/>
      <c r="D13" s="81"/>
      <c r="E13" s="81"/>
      <c r="F13" s="121" t="e">
        <f t="shared" si="1"/>
        <v>#DIV/0!</v>
      </c>
    </row>
    <row r="14" spans="1:6" ht="15" customHeight="1" x14ac:dyDescent="0.2">
      <c r="A14" s="19"/>
      <c r="B14" s="20"/>
      <c r="C14" s="125"/>
      <c r="D14" s="81"/>
      <c r="E14" s="81"/>
      <c r="F14" s="121" t="e">
        <f t="shared" si="1"/>
        <v>#DIV/0!</v>
      </c>
    </row>
    <row r="15" spans="1:6" ht="15" customHeight="1" x14ac:dyDescent="0.2">
      <c r="A15" s="119"/>
      <c r="B15" s="119"/>
      <c r="C15" s="126"/>
      <c r="D15" s="120"/>
      <c r="E15" s="120"/>
      <c r="F15" s="122"/>
    </row>
    <row r="16" spans="1:6" ht="15" customHeight="1" x14ac:dyDescent="0.2">
      <c r="A16" s="119"/>
      <c r="B16" s="119"/>
      <c r="C16" s="126"/>
      <c r="D16" s="120"/>
      <c r="E16" s="120"/>
      <c r="F16" s="122"/>
    </row>
    <row r="17" spans="1:6" ht="15" customHeight="1" x14ac:dyDescent="0.2">
      <c r="A17" s="119"/>
      <c r="B17" s="119"/>
      <c r="C17" s="126"/>
      <c r="D17" s="120"/>
      <c r="E17" s="120"/>
      <c r="F17" s="122"/>
    </row>
  </sheetData>
  <mergeCells count="3">
    <mergeCell ref="A1:C1"/>
    <mergeCell ref="A2:C2"/>
    <mergeCell ref="F1:F2"/>
  </mergeCells>
  <conditionalFormatting sqref="F11:F17">
    <cfRule type="cellIs" dxfId="606" priority="3" operator="lessThan">
      <formula>0.2</formula>
    </cfRule>
    <cfRule type="cellIs" dxfId="605" priority="4" operator="greaterThanOrEqual">
      <formula>0.2</formula>
    </cfRule>
  </conditionalFormatting>
  <conditionalFormatting sqref="F4:F10">
    <cfRule type="cellIs" dxfId="604" priority="1" operator="lessThan">
      <formula>0.2</formula>
    </cfRule>
    <cfRule type="cellIs" dxfId="603" priority="2" operator="greaterThanOrEqual">
      <formula>0.2</formula>
    </cfRule>
  </conditionalFormatting>
  <pageMargins left="0.75" right="0.75" top="1" bottom="1" header="0.5" footer="0.5"/>
  <pageSetup paperSize="9" orientation="landscape"/>
  <ignoredErrors>
    <ignoredError sqref="F5:F14"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O345"/>
  <sheetViews>
    <sheetView zoomScale="85" zoomScaleNormal="85" workbookViewId="0">
      <pane ySplit="1" topLeftCell="A2" activePane="bottomLeft" state="frozen"/>
      <selection pane="bottomLeft" activeCell="E244" sqref="E244:G307"/>
    </sheetView>
  </sheetViews>
  <sheetFormatPr defaultRowHeight="15.75" customHeight="1" x14ac:dyDescent="0.25"/>
  <cols>
    <col min="1" max="1" width="15.7109375" style="142" customWidth="1"/>
    <col min="2" max="2" width="23.28515625" style="147" customWidth="1"/>
    <col min="3" max="3" width="23.28515625" style="142" customWidth="1"/>
    <col min="4" max="4" width="32" style="142" bestFit="1" customWidth="1"/>
    <col min="5" max="7" width="15.7109375" style="146" customWidth="1"/>
    <col min="8" max="8" width="13.28515625" style="145" customWidth="1"/>
    <col min="9" max="9" width="20.7109375" style="144" customWidth="1"/>
    <col min="10" max="10" width="25.7109375" style="145" customWidth="1"/>
    <col min="11" max="11" width="13.28515625" style="145" customWidth="1"/>
    <col min="12" max="12" width="20.7109375" style="144" customWidth="1"/>
    <col min="13" max="15" width="9.140625" style="143"/>
    <col min="16" max="16384" width="9.140625" style="142"/>
  </cols>
  <sheetData>
    <row r="1" spans="1:15" s="173" customFormat="1" ht="50.1" customHeight="1" x14ac:dyDescent="0.2">
      <c r="A1" s="183" t="s">
        <v>82</v>
      </c>
      <c r="B1" s="182" t="s">
        <v>83</v>
      </c>
      <c r="C1" s="181" t="s">
        <v>84</v>
      </c>
      <c r="D1" s="181" t="s">
        <v>85</v>
      </c>
      <c r="E1" s="180" t="s">
        <v>86</v>
      </c>
      <c r="F1" s="179" t="s">
        <v>87</v>
      </c>
      <c r="G1" s="178" t="s">
        <v>88</v>
      </c>
      <c r="H1" s="177" t="s">
        <v>89</v>
      </c>
      <c r="I1" s="174" t="s">
        <v>90</v>
      </c>
      <c r="J1" s="176" t="s">
        <v>310</v>
      </c>
      <c r="K1" s="175" t="s">
        <v>309</v>
      </c>
      <c r="L1" s="174" t="s">
        <v>91</v>
      </c>
    </row>
    <row r="2" spans="1:15" s="143" customFormat="1" ht="15.75" customHeight="1" x14ac:dyDescent="0.25">
      <c r="A2" s="172" t="s">
        <v>339</v>
      </c>
      <c r="B2" s="171" t="s">
        <v>106</v>
      </c>
      <c r="C2" s="171" t="s">
        <v>286</v>
      </c>
      <c r="D2" s="170" t="s">
        <v>107</v>
      </c>
      <c r="E2" s="169">
        <v>42257</v>
      </c>
      <c r="F2" s="168">
        <v>42263.671527777777</v>
      </c>
      <c r="G2" s="167">
        <v>42263.671527777777</v>
      </c>
      <c r="H2" s="166">
        <f t="shared" ref="H2:H11" si="0">DAY(G2-E2)</f>
        <v>6</v>
      </c>
      <c r="I2" s="221">
        <v>14</v>
      </c>
      <c r="J2" s="223">
        <f t="shared" ref="J2:J12" si="1">H2</f>
        <v>6</v>
      </c>
      <c r="K2" s="165">
        <f t="shared" ref="K2:K14" si="2">DAY(F2-E2)</f>
        <v>6</v>
      </c>
      <c r="L2" s="164">
        <v>14</v>
      </c>
    </row>
    <row r="3" spans="1:15" s="143" customFormat="1" ht="15.75" customHeight="1" thickBot="1" x14ac:dyDescent="0.3">
      <c r="A3" s="163" t="s">
        <v>339</v>
      </c>
      <c r="B3" s="162" t="s">
        <v>281</v>
      </c>
      <c r="C3" s="161" t="s">
        <v>286</v>
      </c>
      <c r="D3" s="160" t="s">
        <v>287</v>
      </c>
      <c r="E3" s="159">
        <v>42257</v>
      </c>
      <c r="F3" s="158">
        <v>42263.671527777777</v>
      </c>
      <c r="G3" s="157">
        <v>42263.671527777777</v>
      </c>
      <c r="H3" s="156">
        <f t="shared" si="0"/>
        <v>6</v>
      </c>
      <c r="I3" s="222">
        <v>14</v>
      </c>
      <c r="J3" s="224">
        <f t="shared" si="1"/>
        <v>6</v>
      </c>
      <c r="K3" s="156">
        <f t="shared" si="2"/>
        <v>6</v>
      </c>
      <c r="L3" s="155">
        <v>14</v>
      </c>
    </row>
    <row r="4" spans="1:15" s="143" customFormat="1" ht="15.75" customHeight="1" x14ac:dyDescent="0.25">
      <c r="A4" s="172" t="s">
        <v>340</v>
      </c>
      <c r="B4" s="171" t="s">
        <v>106</v>
      </c>
      <c r="C4" s="171" t="s">
        <v>286</v>
      </c>
      <c r="D4" s="170" t="s">
        <v>107</v>
      </c>
      <c r="E4" s="169">
        <v>42257</v>
      </c>
      <c r="F4" s="168">
        <v>42263.834722222222</v>
      </c>
      <c r="G4" s="167">
        <v>42263.834722222222</v>
      </c>
      <c r="H4" s="166">
        <f t="shared" si="0"/>
        <v>6</v>
      </c>
      <c r="I4" s="221">
        <v>14</v>
      </c>
      <c r="J4" s="223">
        <f t="shared" si="1"/>
        <v>6</v>
      </c>
      <c r="K4" s="165">
        <f t="shared" si="2"/>
        <v>6</v>
      </c>
      <c r="L4" s="164">
        <v>14</v>
      </c>
    </row>
    <row r="5" spans="1:15" s="143" customFormat="1" ht="15.75" customHeight="1" thickBot="1" x14ac:dyDescent="0.3">
      <c r="A5" s="163" t="s">
        <v>340</v>
      </c>
      <c r="B5" s="162" t="s">
        <v>281</v>
      </c>
      <c r="C5" s="161" t="s">
        <v>286</v>
      </c>
      <c r="D5" s="160" t="s">
        <v>287</v>
      </c>
      <c r="E5" s="159">
        <v>42257</v>
      </c>
      <c r="F5" s="158">
        <v>42263.834722222222</v>
      </c>
      <c r="G5" s="157">
        <v>42263.834722222222</v>
      </c>
      <c r="H5" s="156">
        <f t="shared" si="0"/>
        <v>6</v>
      </c>
      <c r="I5" s="222">
        <v>14</v>
      </c>
      <c r="J5" s="224">
        <f t="shared" si="1"/>
        <v>6</v>
      </c>
      <c r="K5" s="156">
        <f t="shared" si="2"/>
        <v>6</v>
      </c>
      <c r="L5" s="155">
        <v>14</v>
      </c>
    </row>
    <row r="6" spans="1:15" s="143" customFormat="1" ht="15.75" customHeight="1" x14ac:dyDescent="0.25">
      <c r="A6" s="172" t="s">
        <v>338</v>
      </c>
      <c r="B6" s="171" t="s">
        <v>106</v>
      </c>
      <c r="C6" s="171" t="s">
        <v>286</v>
      </c>
      <c r="D6" s="170" t="s">
        <v>107</v>
      </c>
      <c r="E6" s="169">
        <v>42257</v>
      </c>
      <c r="F6" s="168">
        <v>42264.604861111111</v>
      </c>
      <c r="G6" s="167">
        <v>42264.604861111111</v>
      </c>
      <c r="H6" s="166">
        <f t="shared" si="0"/>
        <v>7</v>
      </c>
      <c r="I6" s="221">
        <v>14</v>
      </c>
      <c r="J6" s="223">
        <f t="shared" si="1"/>
        <v>7</v>
      </c>
      <c r="K6" s="165">
        <f t="shared" si="2"/>
        <v>7</v>
      </c>
      <c r="L6" s="164">
        <v>14</v>
      </c>
    </row>
    <row r="7" spans="1:15" s="143" customFormat="1" ht="15.75" customHeight="1" thickBot="1" x14ac:dyDescent="0.3">
      <c r="A7" s="163" t="s">
        <v>338</v>
      </c>
      <c r="B7" s="162" t="s">
        <v>281</v>
      </c>
      <c r="C7" s="161" t="s">
        <v>286</v>
      </c>
      <c r="D7" s="160" t="s">
        <v>287</v>
      </c>
      <c r="E7" s="159">
        <v>42257</v>
      </c>
      <c r="F7" s="158">
        <v>42264.604861111111</v>
      </c>
      <c r="G7" s="157">
        <v>42264.604861111111</v>
      </c>
      <c r="H7" s="156">
        <f t="shared" si="0"/>
        <v>7</v>
      </c>
      <c r="I7" s="222">
        <v>14</v>
      </c>
      <c r="J7" s="224">
        <f t="shared" si="1"/>
        <v>7</v>
      </c>
      <c r="K7" s="156">
        <f t="shared" si="2"/>
        <v>7</v>
      </c>
      <c r="L7" s="155">
        <v>14</v>
      </c>
    </row>
    <row r="8" spans="1:15" s="143" customFormat="1" ht="15.75" customHeight="1" x14ac:dyDescent="0.25">
      <c r="A8" s="172" t="s">
        <v>341</v>
      </c>
      <c r="B8" s="171" t="s">
        <v>106</v>
      </c>
      <c r="C8" s="171" t="s">
        <v>286</v>
      </c>
      <c r="D8" s="170" t="s">
        <v>107</v>
      </c>
      <c r="E8" s="169">
        <v>42263.520833333336</v>
      </c>
      <c r="F8" s="168">
        <v>42264.584722222222</v>
      </c>
      <c r="G8" s="167">
        <v>42264.584722222222</v>
      </c>
      <c r="H8" s="166">
        <f t="shared" ref="H8:H9" si="3">DAY(G8-E8)</f>
        <v>1</v>
      </c>
      <c r="I8" s="221">
        <v>14</v>
      </c>
      <c r="J8" s="223">
        <f t="shared" ref="J8:J9" si="4">H8</f>
        <v>1</v>
      </c>
      <c r="K8" s="165">
        <f t="shared" ref="K8:K9" si="5">DAY(F8-E8)</f>
        <v>1</v>
      </c>
      <c r="L8" s="164">
        <v>14</v>
      </c>
    </row>
    <row r="9" spans="1:15" s="143" customFormat="1" ht="15.75" customHeight="1" thickBot="1" x14ac:dyDescent="0.3">
      <c r="A9" s="163" t="s">
        <v>341</v>
      </c>
      <c r="B9" s="162" t="s">
        <v>281</v>
      </c>
      <c r="C9" s="161" t="s">
        <v>286</v>
      </c>
      <c r="D9" s="160" t="s">
        <v>287</v>
      </c>
      <c r="E9" s="159">
        <v>42263.520833333336</v>
      </c>
      <c r="F9" s="158">
        <v>42264.584722222222</v>
      </c>
      <c r="G9" s="157">
        <v>42264.584722222222</v>
      </c>
      <c r="H9" s="156">
        <f t="shared" si="3"/>
        <v>1</v>
      </c>
      <c r="I9" s="222">
        <v>14</v>
      </c>
      <c r="J9" s="224">
        <f t="shared" si="4"/>
        <v>1</v>
      </c>
      <c r="K9" s="156">
        <f t="shared" si="5"/>
        <v>1</v>
      </c>
      <c r="L9" s="155">
        <v>14</v>
      </c>
    </row>
    <row r="10" spans="1:15" s="143" customFormat="1" ht="15.75" customHeight="1" x14ac:dyDescent="0.25">
      <c r="A10" s="172" t="s">
        <v>342</v>
      </c>
      <c r="B10" s="171" t="s">
        <v>106</v>
      </c>
      <c r="C10" s="171" t="s">
        <v>286</v>
      </c>
      <c r="D10" s="170" t="s">
        <v>107</v>
      </c>
      <c r="E10" s="169">
        <v>42262.607638888891</v>
      </c>
      <c r="F10" s="168">
        <v>42263.732638888891</v>
      </c>
      <c r="G10" s="167">
        <v>42263.732638888891</v>
      </c>
      <c r="H10" s="166">
        <f t="shared" si="0"/>
        <v>1</v>
      </c>
      <c r="I10" s="221">
        <v>14</v>
      </c>
      <c r="J10" s="223">
        <f t="shared" si="1"/>
        <v>1</v>
      </c>
      <c r="K10" s="165">
        <f t="shared" si="2"/>
        <v>1</v>
      </c>
      <c r="L10" s="164">
        <v>14</v>
      </c>
    </row>
    <row r="11" spans="1:15" s="143" customFormat="1" ht="15.75" customHeight="1" thickBot="1" x14ac:dyDescent="0.3">
      <c r="A11" s="163" t="s">
        <v>342</v>
      </c>
      <c r="B11" s="162" t="s">
        <v>281</v>
      </c>
      <c r="C11" s="161" t="s">
        <v>286</v>
      </c>
      <c r="D11" s="160" t="s">
        <v>287</v>
      </c>
      <c r="E11" s="159">
        <v>42262.607638888891</v>
      </c>
      <c r="F11" s="158">
        <v>42263.732638888891</v>
      </c>
      <c r="G11" s="157">
        <v>42263.732638888891</v>
      </c>
      <c r="H11" s="156">
        <f t="shared" si="0"/>
        <v>1</v>
      </c>
      <c r="I11" s="222">
        <v>14</v>
      </c>
      <c r="J11" s="224">
        <f t="shared" si="1"/>
        <v>1</v>
      </c>
      <c r="K11" s="156">
        <f t="shared" si="2"/>
        <v>1</v>
      </c>
      <c r="L11" s="155">
        <v>14</v>
      </c>
    </row>
    <row r="12" spans="1:15" s="196" customFormat="1" ht="15.75" customHeight="1" x14ac:dyDescent="0.25">
      <c r="A12" s="185" t="s">
        <v>351</v>
      </c>
      <c r="B12" s="186" t="s">
        <v>283</v>
      </c>
      <c r="C12" s="187" t="s">
        <v>284</v>
      </c>
      <c r="D12" s="187" t="s">
        <v>7</v>
      </c>
      <c r="E12" s="188">
        <v>42261.388888888891</v>
      </c>
      <c r="F12" s="189">
        <v>42275.416666666664</v>
      </c>
      <c r="G12" s="190">
        <v>42275.652083333334</v>
      </c>
      <c r="H12" s="191">
        <f t="shared" ref="H12:H26" si="6">DAY(G12-E12)</f>
        <v>14</v>
      </c>
      <c r="I12" s="192">
        <v>180</v>
      </c>
      <c r="J12" s="193">
        <f t="shared" si="1"/>
        <v>14</v>
      </c>
      <c r="K12" s="194">
        <f t="shared" si="2"/>
        <v>14</v>
      </c>
      <c r="L12" s="192" t="s">
        <v>94</v>
      </c>
      <c r="M12" s="195"/>
      <c r="N12" s="195"/>
      <c r="O12" s="195"/>
    </row>
    <row r="13" spans="1:15" s="196" customFormat="1" ht="15.75" customHeight="1" x14ac:dyDescent="0.25">
      <c r="A13" s="185" t="s">
        <v>351</v>
      </c>
      <c r="B13" s="186" t="s">
        <v>283</v>
      </c>
      <c r="C13" s="187" t="s">
        <v>284</v>
      </c>
      <c r="D13" s="187" t="s">
        <v>104</v>
      </c>
      <c r="E13" s="197">
        <v>42261.388888888891</v>
      </c>
      <c r="F13" s="198">
        <v>42275.436805555553</v>
      </c>
      <c r="G13" s="199">
        <v>42276.624305555553</v>
      </c>
      <c r="H13" s="200">
        <f t="shared" si="6"/>
        <v>15</v>
      </c>
      <c r="I13" s="201">
        <v>180</v>
      </c>
      <c r="J13" s="193">
        <f t="shared" ref="J13:J19" si="7">H13</f>
        <v>15</v>
      </c>
      <c r="K13" s="202">
        <f t="shared" si="2"/>
        <v>14</v>
      </c>
      <c r="L13" s="201" t="s">
        <v>94</v>
      </c>
      <c r="M13" s="195"/>
      <c r="N13" s="195"/>
      <c r="O13" s="195"/>
    </row>
    <row r="14" spans="1:15" s="196" customFormat="1" ht="15.75" customHeight="1" x14ac:dyDescent="0.25">
      <c r="A14" s="185" t="s">
        <v>351</v>
      </c>
      <c r="B14" s="186" t="s">
        <v>283</v>
      </c>
      <c r="C14" s="187" t="s">
        <v>284</v>
      </c>
      <c r="D14" s="187" t="s">
        <v>104</v>
      </c>
      <c r="E14" s="197">
        <v>42261.388888888891</v>
      </c>
      <c r="F14" s="198">
        <v>42275.436805555553</v>
      </c>
      <c r="G14" s="199">
        <v>42277.404166666667</v>
      </c>
      <c r="H14" s="200">
        <f t="shared" si="6"/>
        <v>16</v>
      </c>
      <c r="I14" s="201">
        <v>180</v>
      </c>
      <c r="J14" s="193">
        <f t="shared" si="7"/>
        <v>16</v>
      </c>
      <c r="K14" s="202">
        <f t="shared" si="2"/>
        <v>14</v>
      </c>
      <c r="L14" s="201" t="s">
        <v>94</v>
      </c>
      <c r="M14" s="195"/>
      <c r="N14" s="195"/>
      <c r="O14" s="195"/>
    </row>
    <row r="15" spans="1:15" s="196" customFormat="1" ht="15.75" customHeight="1" x14ac:dyDescent="0.25">
      <c r="A15" s="185" t="s">
        <v>351</v>
      </c>
      <c r="B15" s="186" t="s">
        <v>105</v>
      </c>
      <c r="C15" s="187" t="s">
        <v>285</v>
      </c>
      <c r="D15" s="187" t="s">
        <v>311</v>
      </c>
      <c r="E15" s="197">
        <v>42261.388888888891</v>
      </c>
      <c r="F15" s="198">
        <v>42269.479166666664</v>
      </c>
      <c r="G15" s="199">
        <v>42270.614583333336</v>
      </c>
      <c r="H15" s="200">
        <f t="shared" si="6"/>
        <v>9</v>
      </c>
      <c r="I15" s="201">
        <v>180</v>
      </c>
      <c r="J15" s="193">
        <f t="shared" si="7"/>
        <v>9</v>
      </c>
      <c r="K15" s="202">
        <f t="shared" ref="K15:K28" si="8">DAY(F15-E15)</f>
        <v>8</v>
      </c>
      <c r="L15" s="201" t="s">
        <v>94</v>
      </c>
      <c r="M15" s="195"/>
      <c r="N15" s="195"/>
      <c r="O15" s="195"/>
    </row>
    <row r="16" spans="1:15" s="196" customFormat="1" ht="15.75" customHeight="1" x14ac:dyDescent="0.25">
      <c r="A16" s="185" t="s">
        <v>351</v>
      </c>
      <c r="B16" s="186" t="s">
        <v>105</v>
      </c>
      <c r="C16" s="187" t="s">
        <v>285</v>
      </c>
      <c r="D16" s="187" t="s">
        <v>312</v>
      </c>
      <c r="E16" s="197">
        <v>42261.388888888891</v>
      </c>
      <c r="F16" s="198">
        <v>42269.479166666664</v>
      </c>
      <c r="G16" s="199">
        <v>42270.612500000003</v>
      </c>
      <c r="H16" s="200">
        <f t="shared" si="6"/>
        <v>9</v>
      </c>
      <c r="I16" s="201">
        <v>180</v>
      </c>
      <c r="J16" s="193">
        <f t="shared" si="7"/>
        <v>9</v>
      </c>
      <c r="K16" s="202">
        <f t="shared" si="8"/>
        <v>8</v>
      </c>
      <c r="L16" s="201" t="s">
        <v>94</v>
      </c>
      <c r="M16" s="195"/>
      <c r="N16" s="195"/>
      <c r="O16" s="195"/>
    </row>
    <row r="17" spans="1:15" s="196" customFormat="1" ht="15.75" customHeight="1" x14ac:dyDescent="0.25">
      <c r="A17" s="185" t="s">
        <v>351</v>
      </c>
      <c r="B17" s="186" t="s">
        <v>92</v>
      </c>
      <c r="C17" s="187" t="s">
        <v>92</v>
      </c>
      <c r="D17" s="187" t="s">
        <v>93</v>
      </c>
      <c r="E17" s="197">
        <v>42261.388888888891</v>
      </c>
      <c r="F17" s="198">
        <v>42262.597222222219</v>
      </c>
      <c r="G17" s="199">
        <v>42263.568055555559</v>
      </c>
      <c r="H17" s="200">
        <f t="shared" si="6"/>
        <v>2</v>
      </c>
      <c r="I17" s="201">
        <v>14</v>
      </c>
      <c r="J17" s="193">
        <f t="shared" si="7"/>
        <v>2</v>
      </c>
      <c r="K17" s="202">
        <f t="shared" si="8"/>
        <v>1</v>
      </c>
      <c r="L17" s="201" t="s">
        <v>94</v>
      </c>
      <c r="M17" s="195"/>
      <c r="N17" s="195"/>
      <c r="O17" s="195"/>
    </row>
    <row r="18" spans="1:15" s="196" customFormat="1" ht="15.75" customHeight="1" x14ac:dyDescent="0.25">
      <c r="A18" s="185" t="s">
        <v>351</v>
      </c>
      <c r="B18" s="186" t="s">
        <v>95</v>
      </c>
      <c r="C18" s="187" t="s">
        <v>95</v>
      </c>
      <c r="D18" s="187" t="s">
        <v>18</v>
      </c>
      <c r="E18" s="197">
        <v>42261.388888888891</v>
      </c>
      <c r="F18" s="198">
        <v>42265.489583333336</v>
      </c>
      <c r="G18" s="199">
        <v>42265.489583333336</v>
      </c>
      <c r="H18" s="200">
        <f t="shared" si="6"/>
        <v>4</v>
      </c>
      <c r="I18" s="201">
        <v>14</v>
      </c>
      <c r="J18" s="193">
        <f t="shared" si="7"/>
        <v>4</v>
      </c>
      <c r="K18" s="202">
        <f t="shared" si="8"/>
        <v>4</v>
      </c>
      <c r="L18" s="201" t="s">
        <v>94</v>
      </c>
      <c r="M18" s="195"/>
      <c r="N18" s="195"/>
      <c r="O18" s="195"/>
    </row>
    <row r="19" spans="1:15" s="196" customFormat="1" ht="15.75" customHeight="1" x14ac:dyDescent="0.25">
      <c r="A19" s="185" t="s">
        <v>351</v>
      </c>
      <c r="B19" s="186" t="s">
        <v>317</v>
      </c>
      <c r="C19" s="187" t="s">
        <v>317</v>
      </c>
      <c r="D19" s="225" t="s">
        <v>319</v>
      </c>
      <c r="E19" s="197">
        <v>42261.388888888891</v>
      </c>
      <c r="F19" s="198">
        <v>42265.489583333336</v>
      </c>
      <c r="G19" s="199">
        <v>42265.489583333336</v>
      </c>
      <c r="H19" s="200">
        <f t="shared" si="6"/>
        <v>4</v>
      </c>
      <c r="I19" s="201">
        <v>14</v>
      </c>
      <c r="J19" s="193">
        <f t="shared" si="7"/>
        <v>4</v>
      </c>
      <c r="K19" s="202">
        <f t="shared" si="8"/>
        <v>4</v>
      </c>
      <c r="L19" s="201" t="s">
        <v>94</v>
      </c>
      <c r="M19" s="195"/>
      <c r="N19" s="195"/>
      <c r="O19" s="195"/>
    </row>
    <row r="20" spans="1:15" s="196" customFormat="1" ht="15.75" customHeight="1" x14ac:dyDescent="0.25">
      <c r="A20" s="185" t="s">
        <v>351</v>
      </c>
      <c r="B20" s="186" t="s">
        <v>96</v>
      </c>
      <c r="C20" s="187" t="s">
        <v>96</v>
      </c>
      <c r="D20" s="225" t="s">
        <v>97</v>
      </c>
      <c r="E20" s="197">
        <v>42261.388888888891</v>
      </c>
      <c r="F20" s="198">
        <v>42262.680555555555</v>
      </c>
      <c r="G20" s="199">
        <v>42264.359722222223</v>
      </c>
      <c r="H20" s="200">
        <f t="shared" si="6"/>
        <v>2</v>
      </c>
      <c r="I20" s="201">
        <v>7</v>
      </c>
      <c r="J20" s="193">
        <f>K20</f>
        <v>1</v>
      </c>
      <c r="K20" s="202">
        <f t="shared" si="8"/>
        <v>1</v>
      </c>
      <c r="L20" s="201">
        <v>28</v>
      </c>
      <c r="M20" s="195"/>
      <c r="N20" s="195"/>
      <c r="O20" s="195"/>
    </row>
    <row r="21" spans="1:15" s="196" customFormat="1" ht="15.75" customHeight="1" x14ac:dyDescent="0.25">
      <c r="A21" s="185" t="s">
        <v>351</v>
      </c>
      <c r="B21" s="186" t="s">
        <v>98</v>
      </c>
      <c r="C21" s="187" t="s">
        <v>98</v>
      </c>
      <c r="D21" s="225" t="s">
        <v>99</v>
      </c>
      <c r="E21" s="197">
        <v>42261.388888888891</v>
      </c>
      <c r="F21" s="198">
        <v>42263.423611111109</v>
      </c>
      <c r="G21" s="199">
        <v>42263.526388888888</v>
      </c>
      <c r="H21" s="200">
        <f t="shared" si="6"/>
        <v>2</v>
      </c>
      <c r="I21" s="203">
        <v>7</v>
      </c>
      <c r="J21" s="193">
        <f>K21</f>
        <v>2</v>
      </c>
      <c r="K21" s="202">
        <f t="shared" si="8"/>
        <v>2</v>
      </c>
      <c r="L21" s="201" t="s">
        <v>94</v>
      </c>
      <c r="M21" s="195"/>
      <c r="N21" s="195"/>
      <c r="O21" s="195"/>
    </row>
    <row r="22" spans="1:15" s="196" customFormat="1" ht="15.75" customHeight="1" x14ac:dyDescent="0.25">
      <c r="A22" s="185" t="s">
        <v>351</v>
      </c>
      <c r="B22" s="186" t="s">
        <v>100</v>
      </c>
      <c r="C22" s="187" t="s">
        <v>100</v>
      </c>
      <c r="D22" s="187" t="s">
        <v>20</v>
      </c>
      <c r="E22" s="197">
        <v>42261.388888888891</v>
      </c>
      <c r="F22" s="198">
        <v>42263.74722222222</v>
      </c>
      <c r="G22" s="199">
        <v>42263.74722222222</v>
      </c>
      <c r="H22" s="200">
        <f t="shared" si="6"/>
        <v>2</v>
      </c>
      <c r="I22" s="201">
        <v>28</v>
      </c>
      <c r="J22" s="193">
        <f>K22</f>
        <v>2</v>
      </c>
      <c r="K22" s="202">
        <f t="shared" si="8"/>
        <v>2</v>
      </c>
      <c r="L22" s="204" t="s">
        <v>94</v>
      </c>
      <c r="M22" s="195"/>
      <c r="N22" s="195"/>
      <c r="O22" s="195"/>
    </row>
    <row r="23" spans="1:15" s="196" customFormat="1" ht="15.75" customHeight="1" x14ac:dyDescent="0.25">
      <c r="A23" s="185" t="s">
        <v>351</v>
      </c>
      <c r="B23" s="186" t="s">
        <v>101</v>
      </c>
      <c r="C23" s="187" t="s">
        <v>101</v>
      </c>
      <c r="D23" s="225" t="s">
        <v>21</v>
      </c>
      <c r="E23" s="197">
        <v>42261.388888888891</v>
      </c>
      <c r="F23" s="198">
        <v>42263.92291666667</v>
      </c>
      <c r="G23" s="199">
        <v>42263.92291666667</v>
      </c>
      <c r="H23" s="200">
        <f t="shared" si="6"/>
        <v>2</v>
      </c>
      <c r="I23" s="203">
        <v>28</v>
      </c>
      <c r="J23" s="193">
        <f>H23</f>
        <v>2</v>
      </c>
      <c r="K23" s="202">
        <f t="shared" si="8"/>
        <v>2</v>
      </c>
      <c r="L23" s="204" t="s">
        <v>94</v>
      </c>
      <c r="M23" s="195"/>
      <c r="N23" s="195"/>
      <c r="O23" s="195"/>
    </row>
    <row r="24" spans="1:15" s="196" customFormat="1" ht="15.75" customHeight="1" x14ac:dyDescent="0.25">
      <c r="A24" s="185" t="s">
        <v>351</v>
      </c>
      <c r="B24" s="186" t="s">
        <v>318</v>
      </c>
      <c r="C24" s="187" t="s">
        <v>318</v>
      </c>
      <c r="D24" s="187" t="s">
        <v>166</v>
      </c>
      <c r="E24" s="197">
        <v>42261.388888888891</v>
      </c>
      <c r="F24" s="198">
        <v>42262.597222222219</v>
      </c>
      <c r="G24" s="199">
        <v>42263.527083333334</v>
      </c>
      <c r="H24" s="200">
        <f t="shared" si="6"/>
        <v>2</v>
      </c>
      <c r="I24" s="203">
        <v>2</v>
      </c>
      <c r="J24" s="193">
        <f>H24</f>
        <v>2</v>
      </c>
      <c r="K24" s="202">
        <f t="shared" si="8"/>
        <v>1</v>
      </c>
      <c r="L24" s="204" t="s">
        <v>94</v>
      </c>
      <c r="M24" s="195"/>
      <c r="N24" s="195"/>
      <c r="O24" s="195"/>
    </row>
    <row r="25" spans="1:15" s="196" customFormat="1" ht="15.75" customHeight="1" x14ac:dyDescent="0.25">
      <c r="A25" s="185" t="s">
        <v>351</v>
      </c>
      <c r="B25" s="186" t="s">
        <v>282</v>
      </c>
      <c r="C25" s="187" t="s">
        <v>282</v>
      </c>
      <c r="D25" s="225" t="s">
        <v>320</v>
      </c>
      <c r="E25" s="197">
        <v>42261.388888888891</v>
      </c>
      <c r="F25" s="198">
        <v>42262.597222222219</v>
      </c>
      <c r="G25" s="199">
        <v>42263.527083333334</v>
      </c>
      <c r="H25" s="200">
        <f t="shared" si="6"/>
        <v>2</v>
      </c>
      <c r="I25" s="201">
        <v>14</v>
      </c>
      <c r="J25" s="193">
        <f t="shared" ref="J25:J28" si="9">H25</f>
        <v>2</v>
      </c>
      <c r="K25" s="202">
        <f t="shared" si="8"/>
        <v>1</v>
      </c>
      <c r="L25" s="201">
        <v>180</v>
      </c>
      <c r="M25" s="195"/>
      <c r="N25" s="195"/>
      <c r="O25" s="195"/>
    </row>
    <row r="26" spans="1:15" s="196" customFormat="1" ht="15.75" customHeight="1" x14ac:dyDescent="0.25">
      <c r="A26" s="185" t="s">
        <v>351</v>
      </c>
      <c r="B26" s="205" t="s">
        <v>102</v>
      </c>
      <c r="C26" s="206" t="s">
        <v>102</v>
      </c>
      <c r="D26" s="206" t="s">
        <v>103</v>
      </c>
      <c r="E26" s="197">
        <v>42261.388888888891</v>
      </c>
      <c r="F26" s="198">
        <v>42275.754861111112</v>
      </c>
      <c r="G26" s="199">
        <v>42275.754861111112</v>
      </c>
      <c r="H26" s="200">
        <f t="shared" si="6"/>
        <v>14</v>
      </c>
      <c r="I26" s="201">
        <v>28</v>
      </c>
      <c r="J26" s="193">
        <f t="shared" si="9"/>
        <v>14</v>
      </c>
      <c r="K26" s="202">
        <f t="shared" si="8"/>
        <v>14</v>
      </c>
      <c r="L26" s="201">
        <v>28</v>
      </c>
      <c r="M26" s="195"/>
      <c r="N26" s="195"/>
    </row>
    <row r="27" spans="1:15" s="196" customFormat="1" ht="15.75" customHeight="1" x14ac:dyDescent="0.25">
      <c r="A27" s="185" t="s">
        <v>351</v>
      </c>
      <c r="B27" s="207" t="s">
        <v>106</v>
      </c>
      <c r="C27" s="208" t="s">
        <v>286</v>
      </c>
      <c r="D27" s="209" t="s">
        <v>313</v>
      </c>
      <c r="E27" s="197">
        <v>42261.388888888891</v>
      </c>
      <c r="F27" s="198">
        <v>42263.609722222223</v>
      </c>
      <c r="G27" s="199">
        <v>42263.609722222223</v>
      </c>
      <c r="H27" s="200">
        <f>DAY(G27-E27)</f>
        <v>2</v>
      </c>
      <c r="I27" s="201">
        <v>14</v>
      </c>
      <c r="J27" s="193">
        <f t="shared" si="9"/>
        <v>2</v>
      </c>
      <c r="K27" s="202">
        <f t="shared" si="8"/>
        <v>2</v>
      </c>
      <c r="L27" s="201">
        <v>14</v>
      </c>
      <c r="M27" s="195"/>
      <c r="N27" s="195"/>
    </row>
    <row r="28" spans="1:15" s="196" customFormat="1" ht="15.75" customHeight="1" thickBot="1" x14ac:dyDescent="0.3">
      <c r="A28" s="226" t="s">
        <v>351</v>
      </c>
      <c r="B28" s="211" t="s">
        <v>281</v>
      </c>
      <c r="C28" s="212" t="s">
        <v>286</v>
      </c>
      <c r="D28" s="213" t="s">
        <v>314</v>
      </c>
      <c r="E28" s="214">
        <v>42261.388888888891</v>
      </c>
      <c r="F28" s="215">
        <v>42263.609722222223</v>
      </c>
      <c r="G28" s="216">
        <v>42263.609722222223</v>
      </c>
      <c r="H28" s="217">
        <f>DAY(G28-E28)</f>
        <v>2</v>
      </c>
      <c r="I28" s="218">
        <v>14</v>
      </c>
      <c r="J28" s="219">
        <f t="shared" si="9"/>
        <v>2</v>
      </c>
      <c r="K28" s="220">
        <f t="shared" si="8"/>
        <v>2</v>
      </c>
      <c r="L28" s="218">
        <v>14</v>
      </c>
      <c r="M28" s="195"/>
      <c r="N28" s="195"/>
      <c r="O28" s="195"/>
    </row>
    <row r="29" spans="1:15" s="196" customFormat="1" ht="15.75" customHeight="1" x14ac:dyDescent="0.25">
      <c r="A29" s="228" t="s">
        <v>356</v>
      </c>
      <c r="B29" s="186" t="s">
        <v>283</v>
      </c>
      <c r="C29" s="187" t="s">
        <v>284</v>
      </c>
      <c r="D29" s="187" t="s">
        <v>7</v>
      </c>
      <c r="E29" s="188">
        <v>42261.434027777781</v>
      </c>
      <c r="F29" s="189">
        <v>42275.416666666664</v>
      </c>
      <c r="G29" s="190">
        <v>42275.647916666669</v>
      </c>
      <c r="H29" s="191">
        <f t="shared" ref="H29:H42" si="10">DAY(G29-E29)</f>
        <v>14</v>
      </c>
      <c r="I29" s="192">
        <v>180</v>
      </c>
      <c r="J29" s="193">
        <f>H29</f>
        <v>14</v>
      </c>
      <c r="K29" s="194">
        <f>DAY(F29-E29)</f>
        <v>13</v>
      </c>
      <c r="L29" s="192" t="s">
        <v>94</v>
      </c>
      <c r="M29" s="195"/>
      <c r="N29" s="195"/>
      <c r="O29" s="195"/>
    </row>
    <row r="30" spans="1:15" s="196" customFormat="1" ht="15.75" customHeight="1" x14ac:dyDescent="0.25">
      <c r="A30" s="185" t="s">
        <v>356</v>
      </c>
      <c r="B30" s="186" t="s">
        <v>283</v>
      </c>
      <c r="C30" s="187" t="s">
        <v>284</v>
      </c>
      <c r="D30" s="187" t="s">
        <v>104</v>
      </c>
      <c r="E30" s="197">
        <v>42261.434027777781</v>
      </c>
      <c r="F30" s="198">
        <v>42275.436805555553</v>
      </c>
      <c r="G30" s="199">
        <v>42276.619444444441</v>
      </c>
      <c r="H30" s="200">
        <f t="shared" si="10"/>
        <v>15</v>
      </c>
      <c r="I30" s="201">
        <v>180</v>
      </c>
      <c r="J30" s="193">
        <f t="shared" ref="J30:J35" si="11">H30</f>
        <v>15</v>
      </c>
      <c r="K30" s="202">
        <f>DAY(F30-E30)</f>
        <v>14</v>
      </c>
      <c r="L30" s="201" t="s">
        <v>94</v>
      </c>
      <c r="M30" s="195"/>
      <c r="N30" s="195"/>
      <c r="O30" s="195"/>
    </row>
    <row r="31" spans="1:15" s="196" customFormat="1" ht="15.75" customHeight="1" x14ac:dyDescent="0.25">
      <c r="A31" s="185" t="s">
        <v>356</v>
      </c>
      <c r="B31" s="186" t="s">
        <v>105</v>
      </c>
      <c r="C31" s="187" t="s">
        <v>285</v>
      </c>
      <c r="D31" s="187" t="s">
        <v>311</v>
      </c>
      <c r="E31" s="197">
        <v>42261.434027777781</v>
      </c>
      <c r="F31" s="198">
        <v>42269.479166666664</v>
      </c>
      <c r="G31" s="199">
        <v>42270.611111111109</v>
      </c>
      <c r="H31" s="200">
        <f t="shared" si="10"/>
        <v>9</v>
      </c>
      <c r="I31" s="201">
        <v>180</v>
      </c>
      <c r="J31" s="193">
        <f t="shared" si="11"/>
        <v>9</v>
      </c>
      <c r="K31" s="202">
        <f t="shared" ref="K31:K44" si="12">DAY(F31-E31)</f>
        <v>8</v>
      </c>
      <c r="L31" s="201" t="s">
        <v>94</v>
      </c>
      <c r="M31" s="195"/>
      <c r="N31" s="195"/>
      <c r="O31" s="195"/>
    </row>
    <row r="32" spans="1:15" s="196" customFormat="1" ht="15.75" customHeight="1" x14ac:dyDescent="0.25">
      <c r="A32" s="185" t="s">
        <v>356</v>
      </c>
      <c r="B32" s="186" t="s">
        <v>105</v>
      </c>
      <c r="C32" s="187" t="s">
        <v>285</v>
      </c>
      <c r="D32" s="187" t="s">
        <v>312</v>
      </c>
      <c r="E32" s="197">
        <v>42261.434027777781</v>
      </c>
      <c r="F32" s="198">
        <v>42269.479166666664</v>
      </c>
      <c r="G32" s="199">
        <v>42270.609722222223</v>
      </c>
      <c r="H32" s="200">
        <f t="shared" si="10"/>
        <v>9</v>
      </c>
      <c r="I32" s="201">
        <v>180</v>
      </c>
      <c r="J32" s="193">
        <f t="shared" si="11"/>
        <v>9</v>
      </c>
      <c r="K32" s="202">
        <f t="shared" si="12"/>
        <v>8</v>
      </c>
      <c r="L32" s="201" t="s">
        <v>94</v>
      </c>
      <c r="M32" s="195"/>
      <c r="N32" s="195"/>
      <c r="O32" s="195"/>
    </row>
    <row r="33" spans="1:15" s="196" customFormat="1" ht="15.75" customHeight="1" x14ac:dyDescent="0.25">
      <c r="A33" s="185" t="s">
        <v>356</v>
      </c>
      <c r="B33" s="186" t="s">
        <v>92</v>
      </c>
      <c r="C33" s="187" t="s">
        <v>92</v>
      </c>
      <c r="D33" s="187" t="s">
        <v>93</v>
      </c>
      <c r="E33" s="197">
        <v>42261.434027777781</v>
      </c>
      <c r="F33" s="198">
        <v>42262.597222222219</v>
      </c>
      <c r="G33" s="199">
        <v>42263.565972222219</v>
      </c>
      <c r="H33" s="200">
        <f t="shared" si="10"/>
        <v>2</v>
      </c>
      <c r="I33" s="201">
        <v>14</v>
      </c>
      <c r="J33" s="193">
        <f t="shared" si="11"/>
        <v>2</v>
      </c>
      <c r="K33" s="202">
        <f t="shared" si="12"/>
        <v>1</v>
      </c>
      <c r="L33" s="201" t="s">
        <v>94</v>
      </c>
      <c r="M33" s="195"/>
      <c r="N33" s="195"/>
      <c r="O33" s="195"/>
    </row>
    <row r="34" spans="1:15" s="196" customFormat="1" ht="15.75" customHeight="1" x14ac:dyDescent="0.25">
      <c r="A34" s="185" t="s">
        <v>356</v>
      </c>
      <c r="B34" s="186" t="s">
        <v>95</v>
      </c>
      <c r="C34" s="187" t="s">
        <v>95</v>
      </c>
      <c r="D34" s="187" t="s">
        <v>18</v>
      </c>
      <c r="E34" s="197">
        <v>42261.434027777781</v>
      </c>
      <c r="F34" s="198">
        <v>42263.50277777778</v>
      </c>
      <c r="G34" s="199">
        <v>42263.50277777778</v>
      </c>
      <c r="H34" s="200">
        <f t="shared" si="10"/>
        <v>2</v>
      </c>
      <c r="I34" s="201">
        <v>14</v>
      </c>
      <c r="J34" s="193">
        <f t="shared" si="11"/>
        <v>2</v>
      </c>
      <c r="K34" s="202">
        <f t="shared" si="12"/>
        <v>2</v>
      </c>
      <c r="L34" s="201" t="s">
        <v>94</v>
      </c>
      <c r="M34" s="195"/>
      <c r="N34" s="195"/>
      <c r="O34" s="195"/>
    </row>
    <row r="35" spans="1:15" s="196" customFormat="1" ht="15.75" customHeight="1" x14ac:dyDescent="0.25">
      <c r="A35" s="185" t="s">
        <v>356</v>
      </c>
      <c r="B35" s="186" t="s">
        <v>317</v>
      </c>
      <c r="C35" s="187" t="s">
        <v>317</v>
      </c>
      <c r="D35" s="225" t="s">
        <v>319</v>
      </c>
      <c r="E35" s="197">
        <v>42261.434027777781</v>
      </c>
      <c r="F35" s="198">
        <v>42263.50277777778</v>
      </c>
      <c r="G35" s="199">
        <v>42263.50277777778</v>
      </c>
      <c r="H35" s="200">
        <f t="shared" si="10"/>
        <v>2</v>
      </c>
      <c r="I35" s="201">
        <v>14</v>
      </c>
      <c r="J35" s="193">
        <f t="shared" si="11"/>
        <v>2</v>
      </c>
      <c r="K35" s="202">
        <f t="shared" si="12"/>
        <v>2</v>
      </c>
      <c r="L35" s="201" t="s">
        <v>94</v>
      </c>
      <c r="M35" s="195"/>
      <c r="N35" s="195"/>
      <c r="O35" s="195"/>
    </row>
    <row r="36" spans="1:15" s="196" customFormat="1" ht="15.75" customHeight="1" x14ac:dyDescent="0.25">
      <c r="A36" s="185" t="s">
        <v>356</v>
      </c>
      <c r="B36" s="186" t="s">
        <v>96</v>
      </c>
      <c r="C36" s="187" t="s">
        <v>96</v>
      </c>
      <c r="D36" s="225" t="s">
        <v>97</v>
      </c>
      <c r="E36" s="197">
        <v>42261.434027777781</v>
      </c>
      <c r="F36" s="198">
        <v>42262.680555555555</v>
      </c>
      <c r="G36" s="199">
        <v>42264.359722222223</v>
      </c>
      <c r="H36" s="200">
        <f t="shared" si="10"/>
        <v>2</v>
      </c>
      <c r="I36" s="201">
        <v>7</v>
      </c>
      <c r="J36" s="193">
        <f>K36</f>
        <v>1</v>
      </c>
      <c r="K36" s="202">
        <f t="shared" si="12"/>
        <v>1</v>
      </c>
      <c r="L36" s="201">
        <v>28</v>
      </c>
      <c r="M36" s="195"/>
      <c r="N36" s="195"/>
      <c r="O36" s="195"/>
    </row>
    <row r="37" spans="1:15" s="196" customFormat="1" ht="15.75" customHeight="1" x14ac:dyDescent="0.25">
      <c r="A37" s="185" t="s">
        <v>356</v>
      </c>
      <c r="B37" s="186" t="s">
        <v>98</v>
      </c>
      <c r="C37" s="187" t="s">
        <v>98</v>
      </c>
      <c r="D37" s="225" t="s">
        <v>99</v>
      </c>
      <c r="E37" s="197">
        <v>42261.434027777781</v>
      </c>
      <c r="F37" s="198">
        <v>42263.423611111109</v>
      </c>
      <c r="G37" s="199">
        <v>42263.525000000001</v>
      </c>
      <c r="H37" s="200">
        <f t="shared" si="10"/>
        <v>2</v>
      </c>
      <c r="I37" s="203">
        <v>7</v>
      </c>
      <c r="J37" s="193">
        <f>K37</f>
        <v>1</v>
      </c>
      <c r="K37" s="202">
        <f t="shared" si="12"/>
        <v>1</v>
      </c>
      <c r="L37" s="201" t="s">
        <v>94</v>
      </c>
      <c r="M37" s="195"/>
      <c r="N37" s="195"/>
      <c r="O37" s="195"/>
    </row>
    <row r="38" spans="1:15" s="196" customFormat="1" ht="15.75" customHeight="1" x14ac:dyDescent="0.25">
      <c r="A38" s="185" t="s">
        <v>356</v>
      </c>
      <c r="B38" s="186" t="s">
        <v>100</v>
      </c>
      <c r="C38" s="187" t="s">
        <v>100</v>
      </c>
      <c r="D38" s="187" t="s">
        <v>20</v>
      </c>
      <c r="E38" s="197">
        <v>42261.434027777781</v>
      </c>
      <c r="F38" s="198">
        <v>42269.492361111108</v>
      </c>
      <c r="G38" s="199">
        <v>42269.492361111108</v>
      </c>
      <c r="H38" s="200">
        <f t="shared" si="10"/>
        <v>8</v>
      </c>
      <c r="I38" s="201">
        <v>28</v>
      </c>
      <c r="J38" s="193">
        <f>K38</f>
        <v>8</v>
      </c>
      <c r="K38" s="202">
        <f t="shared" si="12"/>
        <v>8</v>
      </c>
      <c r="L38" s="204" t="s">
        <v>94</v>
      </c>
      <c r="M38" s="195"/>
      <c r="N38" s="195"/>
      <c r="O38" s="195"/>
    </row>
    <row r="39" spans="1:15" s="196" customFormat="1" ht="15.75" customHeight="1" x14ac:dyDescent="0.25">
      <c r="A39" s="185" t="s">
        <v>356</v>
      </c>
      <c r="B39" s="186" t="s">
        <v>101</v>
      </c>
      <c r="C39" s="187" t="s">
        <v>101</v>
      </c>
      <c r="D39" s="225" t="s">
        <v>21</v>
      </c>
      <c r="E39" s="197">
        <v>42261.434027777781</v>
      </c>
      <c r="F39" s="198">
        <v>42263.893750000003</v>
      </c>
      <c r="G39" s="199">
        <v>42263.893750000003</v>
      </c>
      <c r="H39" s="200">
        <f t="shared" si="10"/>
        <v>2</v>
      </c>
      <c r="I39" s="203">
        <v>28</v>
      </c>
      <c r="J39" s="193">
        <f>H39</f>
        <v>2</v>
      </c>
      <c r="K39" s="202">
        <f t="shared" si="12"/>
        <v>2</v>
      </c>
      <c r="L39" s="204" t="s">
        <v>94</v>
      </c>
      <c r="M39" s="195"/>
      <c r="N39" s="195"/>
      <c r="O39" s="195"/>
    </row>
    <row r="40" spans="1:15" s="196" customFormat="1" ht="15.75" customHeight="1" x14ac:dyDescent="0.25">
      <c r="A40" s="185" t="s">
        <v>356</v>
      </c>
      <c r="B40" s="186" t="s">
        <v>318</v>
      </c>
      <c r="C40" s="187" t="s">
        <v>318</v>
      </c>
      <c r="D40" s="187" t="s">
        <v>166</v>
      </c>
      <c r="E40" s="197">
        <v>42261.434027777781</v>
      </c>
      <c r="F40" s="198">
        <v>42262.597222222219</v>
      </c>
      <c r="G40" s="199">
        <v>42263.525694444441</v>
      </c>
      <c r="H40" s="200">
        <f t="shared" si="10"/>
        <v>2</v>
      </c>
      <c r="I40" s="203">
        <v>2</v>
      </c>
      <c r="J40" s="193">
        <f>H40</f>
        <v>2</v>
      </c>
      <c r="K40" s="202">
        <f t="shared" si="12"/>
        <v>1</v>
      </c>
      <c r="L40" s="204" t="s">
        <v>94</v>
      </c>
      <c r="M40" s="195"/>
      <c r="N40" s="195"/>
      <c r="O40" s="195"/>
    </row>
    <row r="41" spans="1:15" s="196" customFormat="1" ht="15.75" customHeight="1" x14ac:dyDescent="0.25">
      <c r="A41" s="185" t="s">
        <v>356</v>
      </c>
      <c r="B41" s="186" t="s">
        <v>282</v>
      </c>
      <c r="C41" s="187" t="s">
        <v>282</v>
      </c>
      <c r="D41" s="225" t="s">
        <v>320</v>
      </c>
      <c r="E41" s="197">
        <v>42261.434027777781</v>
      </c>
      <c r="F41" s="198">
        <v>42262.597222222219</v>
      </c>
      <c r="G41" s="199">
        <v>42263.525694444441</v>
      </c>
      <c r="H41" s="200">
        <f t="shared" si="10"/>
        <v>2</v>
      </c>
      <c r="I41" s="201">
        <v>14</v>
      </c>
      <c r="J41" s="193">
        <f t="shared" ref="J41:J44" si="13">H41</f>
        <v>2</v>
      </c>
      <c r="K41" s="202">
        <f t="shared" si="12"/>
        <v>1</v>
      </c>
      <c r="L41" s="201">
        <v>180</v>
      </c>
      <c r="M41" s="195"/>
      <c r="N41" s="195"/>
      <c r="O41" s="195"/>
    </row>
    <row r="42" spans="1:15" s="196" customFormat="1" ht="15.75" customHeight="1" x14ac:dyDescent="0.25">
      <c r="A42" s="185" t="s">
        <v>356</v>
      </c>
      <c r="B42" s="205" t="s">
        <v>102</v>
      </c>
      <c r="C42" s="206" t="s">
        <v>102</v>
      </c>
      <c r="D42" s="206" t="s">
        <v>103</v>
      </c>
      <c r="E42" s="197">
        <v>42261.434027777781</v>
      </c>
      <c r="F42" s="198">
        <v>42271.739583333336</v>
      </c>
      <c r="G42" s="199">
        <v>42271.739583333336</v>
      </c>
      <c r="H42" s="200">
        <f t="shared" si="10"/>
        <v>10</v>
      </c>
      <c r="I42" s="201">
        <v>28</v>
      </c>
      <c r="J42" s="193">
        <f t="shared" si="13"/>
        <v>10</v>
      </c>
      <c r="K42" s="202">
        <f t="shared" si="12"/>
        <v>10</v>
      </c>
      <c r="L42" s="201">
        <v>28</v>
      </c>
      <c r="M42" s="195"/>
      <c r="N42" s="195"/>
    </row>
    <row r="43" spans="1:15" s="196" customFormat="1" ht="15.75" customHeight="1" x14ac:dyDescent="0.25">
      <c r="A43" s="185" t="s">
        <v>356</v>
      </c>
      <c r="B43" s="207" t="s">
        <v>106</v>
      </c>
      <c r="C43" s="208" t="s">
        <v>286</v>
      </c>
      <c r="D43" s="209" t="s">
        <v>313</v>
      </c>
      <c r="E43" s="197">
        <v>42261.434027777781</v>
      </c>
      <c r="F43" s="198">
        <v>42263.588888888888</v>
      </c>
      <c r="G43" s="199">
        <v>42263.588888888888</v>
      </c>
      <c r="H43" s="200">
        <f>DAY(G43-E43)</f>
        <v>2</v>
      </c>
      <c r="I43" s="201">
        <v>14</v>
      </c>
      <c r="J43" s="193">
        <f t="shared" si="13"/>
        <v>2</v>
      </c>
      <c r="K43" s="202">
        <f t="shared" si="12"/>
        <v>2</v>
      </c>
      <c r="L43" s="201">
        <v>14</v>
      </c>
      <c r="M43" s="195"/>
      <c r="N43" s="195"/>
    </row>
    <row r="44" spans="1:15" s="196" customFormat="1" ht="15.75" customHeight="1" thickBot="1" x14ac:dyDescent="0.3">
      <c r="A44" s="210" t="s">
        <v>356</v>
      </c>
      <c r="B44" s="211" t="s">
        <v>281</v>
      </c>
      <c r="C44" s="212" t="s">
        <v>286</v>
      </c>
      <c r="D44" s="213" t="s">
        <v>314</v>
      </c>
      <c r="E44" s="214">
        <v>42261.434027777781</v>
      </c>
      <c r="F44" s="215">
        <v>42263.588888888888</v>
      </c>
      <c r="G44" s="216">
        <v>42263.588888888888</v>
      </c>
      <c r="H44" s="217">
        <f>DAY(G44-E44)</f>
        <v>2</v>
      </c>
      <c r="I44" s="218">
        <v>14</v>
      </c>
      <c r="J44" s="219">
        <f t="shared" si="13"/>
        <v>2</v>
      </c>
      <c r="K44" s="220">
        <f t="shared" si="12"/>
        <v>2</v>
      </c>
      <c r="L44" s="218">
        <v>14</v>
      </c>
      <c r="M44" s="195"/>
      <c r="N44" s="195"/>
      <c r="O44" s="195"/>
    </row>
    <row r="45" spans="1:15" s="196" customFormat="1" ht="15.75" customHeight="1" x14ac:dyDescent="0.25">
      <c r="A45" s="227" t="s">
        <v>345</v>
      </c>
      <c r="B45" s="186" t="s">
        <v>283</v>
      </c>
      <c r="C45" s="187" t="s">
        <v>284</v>
      </c>
      <c r="D45" s="187" t="s">
        <v>7</v>
      </c>
      <c r="E45" s="188">
        <v>42261.475694444445</v>
      </c>
      <c r="F45" s="189">
        <v>42275.416666666664</v>
      </c>
      <c r="G45" s="190">
        <v>42275.661111111112</v>
      </c>
      <c r="H45" s="191">
        <f t="shared" ref="H45:H58" si="14">DAY(G45-E45)</f>
        <v>14</v>
      </c>
      <c r="I45" s="192">
        <v>180</v>
      </c>
      <c r="J45" s="193">
        <f>H45</f>
        <v>14</v>
      </c>
      <c r="K45" s="194">
        <f>DAY(F45-E45)</f>
        <v>13</v>
      </c>
      <c r="L45" s="192" t="s">
        <v>94</v>
      </c>
      <c r="M45" s="195"/>
      <c r="N45" s="195"/>
      <c r="O45" s="195"/>
    </row>
    <row r="46" spans="1:15" s="196" customFormat="1" ht="15.75" customHeight="1" x14ac:dyDescent="0.25">
      <c r="A46" s="185" t="s">
        <v>345</v>
      </c>
      <c r="B46" s="186" t="s">
        <v>283</v>
      </c>
      <c r="C46" s="187" t="s">
        <v>284</v>
      </c>
      <c r="D46" s="187" t="s">
        <v>104</v>
      </c>
      <c r="E46" s="197">
        <v>42261.475694444445</v>
      </c>
      <c r="F46" s="198">
        <v>42275.436805555553</v>
      </c>
      <c r="G46" s="199">
        <v>42276.64166666667</v>
      </c>
      <c r="H46" s="200">
        <f t="shared" si="14"/>
        <v>15</v>
      </c>
      <c r="I46" s="201">
        <v>180</v>
      </c>
      <c r="J46" s="193">
        <f t="shared" ref="J46:J51" si="15">H46</f>
        <v>15</v>
      </c>
      <c r="K46" s="202">
        <f>DAY(F46-E46)</f>
        <v>13</v>
      </c>
      <c r="L46" s="201" t="s">
        <v>94</v>
      </c>
      <c r="M46" s="195"/>
      <c r="N46" s="195"/>
      <c r="O46" s="195"/>
    </row>
    <row r="47" spans="1:15" s="196" customFormat="1" ht="15.75" customHeight="1" x14ac:dyDescent="0.25">
      <c r="A47" s="185" t="s">
        <v>345</v>
      </c>
      <c r="B47" s="186" t="s">
        <v>105</v>
      </c>
      <c r="C47" s="187" t="s">
        <v>285</v>
      </c>
      <c r="D47" s="187" t="s">
        <v>311</v>
      </c>
      <c r="E47" s="197">
        <v>42261.475694444445</v>
      </c>
      <c r="F47" s="198">
        <v>42269.479166666664</v>
      </c>
      <c r="G47" s="199">
        <v>42270.620138888888</v>
      </c>
      <c r="H47" s="200">
        <f t="shared" si="14"/>
        <v>9</v>
      </c>
      <c r="I47" s="201">
        <v>180</v>
      </c>
      <c r="J47" s="193">
        <f t="shared" si="15"/>
        <v>9</v>
      </c>
      <c r="K47" s="202">
        <f t="shared" ref="K47:K60" si="16">DAY(F47-E47)</f>
        <v>8</v>
      </c>
      <c r="L47" s="201" t="s">
        <v>94</v>
      </c>
      <c r="M47" s="195"/>
      <c r="N47" s="195"/>
      <c r="O47" s="195"/>
    </row>
    <row r="48" spans="1:15" s="196" customFormat="1" ht="15.75" customHeight="1" x14ac:dyDescent="0.25">
      <c r="A48" s="227" t="s">
        <v>345</v>
      </c>
      <c r="B48" s="186" t="s">
        <v>105</v>
      </c>
      <c r="C48" s="187" t="s">
        <v>285</v>
      </c>
      <c r="D48" s="187" t="s">
        <v>312</v>
      </c>
      <c r="E48" s="197">
        <v>42261.475694444445</v>
      </c>
      <c r="F48" s="198">
        <v>42269.479166666664</v>
      </c>
      <c r="G48" s="199">
        <v>42270.618750000001</v>
      </c>
      <c r="H48" s="200">
        <f t="shared" si="14"/>
        <v>9</v>
      </c>
      <c r="I48" s="201">
        <v>180</v>
      </c>
      <c r="J48" s="193">
        <f t="shared" si="15"/>
        <v>9</v>
      </c>
      <c r="K48" s="202">
        <f t="shared" si="16"/>
        <v>8</v>
      </c>
      <c r="L48" s="201" t="s">
        <v>94</v>
      </c>
      <c r="M48" s="195"/>
      <c r="N48" s="195"/>
      <c r="O48" s="195"/>
    </row>
    <row r="49" spans="1:15" s="196" customFormat="1" ht="15.75" customHeight="1" x14ac:dyDescent="0.25">
      <c r="A49" s="185" t="s">
        <v>345</v>
      </c>
      <c r="B49" s="186" t="s">
        <v>92</v>
      </c>
      <c r="C49" s="187" t="s">
        <v>92</v>
      </c>
      <c r="D49" s="187" t="s">
        <v>93</v>
      </c>
      <c r="E49" s="197">
        <v>42261.475694444445</v>
      </c>
      <c r="F49" s="198">
        <v>42262.597222222219</v>
      </c>
      <c r="G49" s="199">
        <v>42263.534722222219</v>
      </c>
      <c r="H49" s="200">
        <f t="shared" si="14"/>
        <v>2</v>
      </c>
      <c r="I49" s="201">
        <v>14</v>
      </c>
      <c r="J49" s="193">
        <f t="shared" si="15"/>
        <v>2</v>
      </c>
      <c r="K49" s="202">
        <f t="shared" si="16"/>
        <v>1</v>
      </c>
      <c r="L49" s="201" t="s">
        <v>94</v>
      </c>
      <c r="M49" s="195"/>
      <c r="N49" s="195"/>
      <c r="O49" s="195"/>
    </row>
    <row r="50" spans="1:15" s="196" customFormat="1" ht="15.75" customHeight="1" x14ac:dyDescent="0.25">
      <c r="A50" s="185" t="s">
        <v>345</v>
      </c>
      <c r="B50" s="186" t="s">
        <v>95</v>
      </c>
      <c r="C50" s="187" t="s">
        <v>95</v>
      </c>
      <c r="D50" s="187" t="s">
        <v>18</v>
      </c>
      <c r="E50" s="197">
        <v>42261.475694444445</v>
      </c>
      <c r="F50" s="198">
        <v>42263.513888888891</v>
      </c>
      <c r="G50" s="199">
        <v>42263.513888888891</v>
      </c>
      <c r="H50" s="200">
        <f t="shared" si="14"/>
        <v>2</v>
      </c>
      <c r="I50" s="201">
        <v>14</v>
      </c>
      <c r="J50" s="193">
        <f t="shared" si="15"/>
        <v>2</v>
      </c>
      <c r="K50" s="202">
        <f t="shared" si="16"/>
        <v>2</v>
      </c>
      <c r="L50" s="201" t="s">
        <v>94</v>
      </c>
      <c r="M50" s="195"/>
      <c r="N50" s="195"/>
      <c r="O50" s="195"/>
    </row>
    <row r="51" spans="1:15" s="196" customFormat="1" ht="15.75" customHeight="1" x14ac:dyDescent="0.25">
      <c r="A51" s="185" t="s">
        <v>345</v>
      </c>
      <c r="B51" s="186" t="s">
        <v>317</v>
      </c>
      <c r="C51" s="187" t="s">
        <v>317</v>
      </c>
      <c r="D51" s="225" t="s">
        <v>319</v>
      </c>
      <c r="E51" s="197">
        <v>42261.475694444445</v>
      </c>
      <c r="F51" s="198">
        <v>42263.513888888891</v>
      </c>
      <c r="G51" s="199">
        <v>42263.513888888891</v>
      </c>
      <c r="H51" s="200">
        <f t="shared" si="14"/>
        <v>2</v>
      </c>
      <c r="I51" s="201">
        <v>14</v>
      </c>
      <c r="J51" s="193">
        <f t="shared" si="15"/>
        <v>2</v>
      </c>
      <c r="K51" s="202">
        <f t="shared" si="16"/>
        <v>2</v>
      </c>
      <c r="L51" s="201" t="s">
        <v>94</v>
      </c>
      <c r="M51" s="195"/>
      <c r="N51" s="195"/>
      <c r="O51" s="195"/>
    </row>
    <row r="52" spans="1:15" s="196" customFormat="1" ht="15.75" customHeight="1" x14ac:dyDescent="0.25">
      <c r="A52" s="185" t="s">
        <v>345</v>
      </c>
      <c r="B52" s="186" t="s">
        <v>96</v>
      </c>
      <c r="C52" s="187" t="s">
        <v>96</v>
      </c>
      <c r="D52" s="225" t="s">
        <v>97</v>
      </c>
      <c r="E52" s="197">
        <v>42261.475694444445</v>
      </c>
      <c r="F52" s="198">
        <v>42262.680555555555</v>
      </c>
      <c r="G52" s="199">
        <v>42264.36041666667</v>
      </c>
      <c r="H52" s="200">
        <f t="shared" si="14"/>
        <v>2</v>
      </c>
      <c r="I52" s="201">
        <v>7</v>
      </c>
      <c r="J52" s="193">
        <f>K52</f>
        <v>1</v>
      </c>
      <c r="K52" s="202">
        <f t="shared" si="16"/>
        <v>1</v>
      </c>
      <c r="L52" s="201">
        <v>28</v>
      </c>
      <c r="M52" s="195"/>
      <c r="N52" s="195"/>
      <c r="O52" s="195"/>
    </row>
    <row r="53" spans="1:15" s="196" customFormat="1" ht="15.75" customHeight="1" x14ac:dyDescent="0.25">
      <c r="A53" s="185" t="s">
        <v>345</v>
      </c>
      <c r="B53" s="186" t="s">
        <v>98</v>
      </c>
      <c r="C53" s="187" t="s">
        <v>98</v>
      </c>
      <c r="D53" s="225" t="s">
        <v>99</v>
      </c>
      <c r="E53" s="197">
        <v>42261.475694444445</v>
      </c>
      <c r="F53" s="198">
        <v>42263.423611111109</v>
      </c>
      <c r="G53" s="199">
        <v>42263.525694444441</v>
      </c>
      <c r="H53" s="200">
        <f t="shared" si="14"/>
        <v>2</v>
      </c>
      <c r="I53" s="203">
        <v>7</v>
      </c>
      <c r="J53" s="193">
        <f>K53</f>
        <v>1</v>
      </c>
      <c r="K53" s="202">
        <f t="shared" si="16"/>
        <v>1</v>
      </c>
      <c r="L53" s="201" t="s">
        <v>94</v>
      </c>
      <c r="M53" s="195"/>
      <c r="N53" s="195"/>
      <c r="O53" s="195"/>
    </row>
    <row r="54" spans="1:15" s="196" customFormat="1" ht="15.75" customHeight="1" x14ac:dyDescent="0.25">
      <c r="A54" s="185" t="s">
        <v>345</v>
      </c>
      <c r="B54" s="186" t="s">
        <v>100</v>
      </c>
      <c r="C54" s="187" t="s">
        <v>100</v>
      </c>
      <c r="D54" s="187" t="s">
        <v>20</v>
      </c>
      <c r="E54" s="197">
        <v>42261.475694444445</v>
      </c>
      <c r="F54" s="198">
        <v>42263.790972222225</v>
      </c>
      <c r="G54" s="199">
        <v>42263.790972222225</v>
      </c>
      <c r="H54" s="200">
        <f t="shared" si="14"/>
        <v>2</v>
      </c>
      <c r="I54" s="201">
        <v>28</v>
      </c>
      <c r="J54" s="193">
        <f>K54</f>
        <v>2</v>
      </c>
      <c r="K54" s="202">
        <f t="shared" si="16"/>
        <v>2</v>
      </c>
      <c r="L54" s="204" t="s">
        <v>94</v>
      </c>
      <c r="M54" s="195"/>
      <c r="N54" s="195"/>
      <c r="O54" s="195"/>
    </row>
    <row r="55" spans="1:15" s="196" customFormat="1" ht="15.75" customHeight="1" x14ac:dyDescent="0.25">
      <c r="A55" s="185" t="s">
        <v>345</v>
      </c>
      <c r="B55" s="186" t="s">
        <v>101</v>
      </c>
      <c r="C55" s="187" t="s">
        <v>101</v>
      </c>
      <c r="D55" s="225" t="s">
        <v>21</v>
      </c>
      <c r="E55" s="197">
        <v>42261.475694444445</v>
      </c>
      <c r="F55" s="198">
        <v>42263.790972222225</v>
      </c>
      <c r="G55" s="199">
        <v>42263.790972222225</v>
      </c>
      <c r="H55" s="200">
        <f t="shared" si="14"/>
        <v>2</v>
      </c>
      <c r="I55" s="203">
        <v>28</v>
      </c>
      <c r="J55" s="193">
        <f>H55</f>
        <v>2</v>
      </c>
      <c r="K55" s="202">
        <f t="shared" si="16"/>
        <v>2</v>
      </c>
      <c r="L55" s="204" t="s">
        <v>94</v>
      </c>
      <c r="M55" s="195"/>
      <c r="N55" s="195"/>
      <c r="O55" s="195"/>
    </row>
    <row r="56" spans="1:15" s="196" customFormat="1" ht="15.75" customHeight="1" x14ac:dyDescent="0.25">
      <c r="A56" s="185" t="s">
        <v>345</v>
      </c>
      <c r="B56" s="186" t="s">
        <v>318</v>
      </c>
      <c r="C56" s="187" t="s">
        <v>318</v>
      </c>
      <c r="D56" s="187" t="s">
        <v>166</v>
      </c>
      <c r="E56" s="197">
        <v>42261.475694444445</v>
      </c>
      <c r="F56" s="198">
        <v>42262.597222222219</v>
      </c>
      <c r="G56" s="199">
        <v>42263.534722222219</v>
      </c>
      <c r="H56" s="200">
        <f t="shared" si="14"/>
        <v>2</v>
      </c>
      <c r="I56" s="203">
        <v>2</v>
      </c>
      <c r="J56" s="193">
        <f>H56</f>
        <v>2</v>
      </c>
      <c r="K56" s="202">
        <f t="shared" si="16"/>
        <v>1</v>
      </c>
      <c r="L56" s="204" t="s">
        <v>94</v>
      </c>
      <c r="M56" s="195"/>
      <c r="N56" s="195"/>
      <c r="O56" s="195"/>
    </row>
    <row r="57" spans="1:15" s="196" customFormat="1" ht="15.75" customHeight="1" x14ac:dyDescent="0.25">
      <c r="A57" s="185" t="s">
        <v>345</v>
      </c>
      <c r="B57" s="186" t="s">
        <v>282</v>
      </c>
      <c r="C57" s="187" t="s">
        <v>282</v>
      </c>
      <c r="D57" s="225" t="s">
        <v>320</v>
      </c>
      <c r="E57" s="197">
        <v>42261.475694444445</v>
      </c>
      <c r="F57" s="198">
        <v>42262.597222222219</v>
      </c>
      <c r="G57" s="199">
        <v>42263.534722222219</v>
      </c>
      <c r="H57" s="200">
        <f t="shared" si="14"/>
        <v>2</v>
      </c>
      <c r="I57" s="201">
        <v>14</v>
      </c>
      <c r="J57" s="193">
        <f t="shared" ref="J57:J60" si="17">H57</f>
        <v>2</v>
      </c>
      <c r="K57" s="202">
        <f t="shared" si="16"/>
        <v>1</v>
      </c>
      <c r="L57" s="201">
        <v>180</v>
      </c>
      <c r="M57" s="195"/>
      <c r="N57" s="195"/>
      <c r="O57" s="195"/>
    </row>
    <row r="58" spans="1:15" s="196" customFormat="1" ht="15.75" customHeight="1" x14ac:dyDescent="0.25">
      <c r="A58" s="185" t="s">
        <v>345</v>
      </c>
      <c r="B58" s="205" t="s">
        <v>102</v>
      </c>
      <c r="C58" s="206" t="s">
        <v>102</v>
      </c>
      <c r="D58" s="206" t="s">
        <v>103</v>
      </c>
      <c r="E58" s="197">
        <v>42261.475694444445</v>
      </c>
      <c r="F58" s="198">
        <v>42272.665277777778</v>
      </c>
      <c r="G58" s="199">
        <v>42272.665277777778</v>
      </c>
      <c r="H58" s="200">
        <f t="shared" si="14"/>
        <v>11</v>
      </c>
      <c r="I58" s="201">
        <v>28</v>
      </c>
      <c r="J58" s="193">
        <f t="shared" si="17"/>
        <v>11</v>
      </c>
      <c r="K58" s="202">
        <f t="shared" si="16"/>
        <v>11</v>
      </c>
      <c r="L58" s="201">
        <v>28</v>
      </c>
      <c r="M58" s="195"/>
      <c r="N58" s="195"/>
    </row>
    <row r="59" spans="1:15" s="196" customFormat="1" ht="15.75" customHeight="1" x14ac:dyDescent="0.25">
      <c r="A59" s="185" t="s">
        <v>345</v>
      </c>
      <c r="B59" s="207" t="s">
        <v>106</v>
      </c>
      <c r="C59" s="208" t="s">
        <v>286</v>
      </c>
      <c r="D59" s="209" t="s">
        <v>313</v>
      </c>
      <c r="E59" s="197">
        <v>42261.475694444445</v>
      </c>
      <c r="F59" s="198">
        <v>42263.630555555559</v>
      </c>
      <c r="G59" s="199">
        <v>42263.630555555559</v>
      </c>
      <c r="H59" s="200">
        <f>DAY(G59-E59)</f>
        <v>2</v>
      </c>
      <c r="I59" s="201">
        <v>14</v>
      </c>
      <c r="J59" s="193">
        <f t="shared" si="17"/>
        <v>2</v>
      </c>
      <c r="K59" s="202">
        <f t="shared" si="16"/>
        <v>2</v>
      </c>
      <c r="L59" s="201">
        <v>14</v>
      </c>
      <c r="M59" s="195"/>
      <c r="N59" s="195"/>
    </row>
    <row r="60" spans="1:15" s="196" customFormat="1" ht="15.75" customHeight="1" thickBot="1" x14ac:dyDescent="0.3">
      <c r="A60" s="210" t="s">
        <v>345</v>
      </c>
      <c r="B60" s="211" t="s">
        <v>281</v>
      </c>
      <c r="C60" s="212" t="s">
        <v>286</v>
      </c>
      <c r="D60" s="213" t="s">
        <v>314</v>
      </c>
      <c r="E60" s="214">
        <v>42261.475694444445</v>
      </c>
      <c r="F60" s="215">
        <v>42263.630555555559</v>
      </c>
      <c r="G60" s="216">
        <v>42263.630555555559</v>
      </c>
      <c r="H60" s="217">
        <f>DAY(G60-E60)</f>
        <v>2</v>
      </c>
      <c r="I60" s="218">
        <v>14</v>
      </c>
      <c r="J60" s="219">
        <f t="shared" si="17"/>
        <v>2</v>
      </c>
      <c r="K60" s="220">
        <f t="shared" si="16"/>
        <v>2</v>
      </c>
      <c r="L60" s="218">
        <v>14</v>
      </c>
      <c r="M60" s="195"/>
      <c r="N60" s="195"/>
      <c r="O60" s="195"/>
    </row>
    <row r="61" spans="1:15" s="196" customFormat="1" ht="15.75" customHeight="1" x14ac:dyDescent="0.25">
      <c r="A61" s="227" t="s">
        <v>357</v>
      </c>
      <c r="B61" s="186" t="s">
        <v>283</v>
      </c>
      <c r="C61" s="187" t="s">
        <v>284</v>
      </c>
      <c r="D61" s="187" t="s">
        <v>7</v>
      </c>
      <c r="E61" s="188">
        <v>42261.513888888891</v>
      </c>
      <c r="F61" s="189">
        <v>42275.416666666664</v>
      </c>
      <c r="G61" s="190">
        <v>42275.643750000003</v>
      </c>
      <c r="H61" s="191">
        <f t="shared" ref="H61:H75" si="18">DAY(G61-E61)</f>
        <v>14</v>
      </c>
      <c r="I61" s="192">
        <v>180</v>
      </c>
      <c r="J61" s="193">
        <f>H61</f>
        <v>14</v>
      </c>
      <c r="K61" s="194">
        <f>DAY(F61-E61)</f>
        <v>13</v>
      </c>
      <c r="L61" s="192" t="s">
        <v>94</v>
      </c>
      <c r="M61" s="195"/>
      <c r="N61" s="195"/>
      <c r="O61" s="195"/>
    </row>
    <row r="62" spans="1:15" s="196" customFormat="1" ht="15.75" customHeight="1" x14ac:dyDescent="0.25">
      <c r="A62" s="185" t="s">
        <v>357</v>
      </c>
      <c r="B62" s="186" t="s">
        <v>283</v>
      </c>
      <c r="C62" s="187" t="s">
        <v>284</v>
      </c>
      <c r="D62" s="187" t="s">
        <v>104</v>
      </c>
      <c r="E62" s="197">
        <v>42261.513888888891</v>
      </c>
      <c r="F62" s="198">
        <v>42275.436805555553</v>
      </c>
      <c r="G62" s="199">
        <v>42276.615277777775</v>
      </c>
      <c r="H62" s="200">
        <f t="shared" si="18"/>
        <v>15</v>
      </c>
      <c r="I62" s="201">
        <v>180</v>
      </c>
      <c r="J62" s="193">
        <f t="shared" ref="J62:J68" si="19">H62</f>
        <v>15</v>
      </c>
      <c r="K62" s="202">
        <f>DAY(F62-E62)</f>
        <v>13</v>
      </c>
      <c r="L62" s="201" t="s">
        <v>94</v>
      </c>
      <c r="M62" s="195"/>
      <c r="N62" s="195"/>
      <c r="O62" s="195"/>
    </row>
    <row r="63" spans="1:15" s="196" customFormat="1" ht="15.75" customHeight="1" x14ac:dyDescent="0.25">
      <c r="A63" s="185" t="s">
        <v>357</v>
      </c>
      <c r="B63" s="186" t="s">
        <v>283</v>
      </c>
      <c r="C63" s="187" t="s">
        <v>284</v>
      </c>
      <c r="D63" s="187" t="s">
        <v>104</v>
      </c>
      <c r="E63" s="197">
        <v>42261.513888888891</v>
      </c>
      <c r="F63" s="198">
        <v>42275.436805555553</v>
      </c>
      <c r="G63" s="199">
        <v>42277.509722222225</v>
      </c>
      <c r="H63" s="200">
        <f t="shared" si="18"/>
        <v>15</v>
      </c>
      <c r="I63" s="201">
        <v>180</v>
      </c>
      <c r="J63" s="193">
        <f t="shared" si="19"/>
        <v>15</v>
      </c>
      <c r="K63" s="202">
        <f>DAY(F63-E63)</f>
        <v>13</v>
      </c>
      <c r="L63" s="201" t="s">
        <v>94</v>
      </c>
      <c r="M63" s="195"/>
      <c r="N63" s="195"/>
      <c r="O63" s="195"/>
    </row>
    <row r="64" spans="1:15" s="196" customFormat="1" ht="15.75" customHeight="1" x14ac:dyDescent="0.25">
      <c r="A64" s="185" t="s">
        <v>357</v>
      </c>
      <c r="B64" s="186" t="s">
        <v>105</v>
      </c>
      <c r="C64" s="187" t="s">
        <v>285</v>
      </c>
      <c r="D64" s="187" t="s">
        <v>311</v>
      </c>
      <c r="E64" s="197">
        <v>42261.513888888891</v>
      </c>
      <c r="F64" s="198">
        <v>42269.479166666664</v>
      </c>
      <c r="G64" s="199">
        <v>42270.60833333333</v>
      </c>
      <c r="H64" s="200">
        <f t="shared" si="18"/>
        <v>9</v>
      </c>
      <c r="I64" s="201">
        <v>180</v>
      </c>
      <c r="J64" s="193">
        <f t="shared" si="19"/>
        <v>9</v>
      </c>
      <c r="K64" s="202">
        <f t="shared" ref="K64:K77" si="20">DAY(F64-E64)</f>
        <v>7</v>
      </c>
      <c r="L64" s="201" t="s">
        <v>94</v>
      </c>
      <c r="M64" s="195"/>
      <c r="N64" s="195"/>
      <c r="O64" s="195"/>
    </row>
    <row r="65" spans="1:15" s="196" customFormat="1" ht="15.75" customHeight="1" x14ac:dyDescent="0.25">
      <c r="A65" s="185" t="s">
        <v>357</v>
      </c>
      <c r="B65" s="186" t="s">
        <v>105</v>
      </c>
      <c r="C65" s="187" t="s">
        <v>285</v>
      </c>
      <c r="D65" s="187" t="s">
        <v>312</v>
      </c>
      <c r="E65" s="197">
        <v>42261.513888888891</v>
      </c>
      <c r="F65" s="198">
        <v>42269.479166666664</v>
      </c>
      <c r="G65" s="199">
        <v>42270.606944444444</v>
      </c>
      <c r="H65" s="200">
        <f t="shared" si="18"/>
        <v>9</v>
      </c>
      <c r="I65" s="201">
        <v>180</v>
      </c>
      <c r="J65" s="193">
        <f t="shared" si="19"/>
        <v>9</v>
      </c>
      <c r="K65" s="202">
        <f t="shared" si="20"/>
        <v>7</v>
      </c>
      <c r="L65" s="201" t="s">
        <v>94</v>
      </c>
      <c r="M65" s="195"/>
      <c r="N65" s="195"/>
      <c r="O65" s="195"/>
    </row>
    <row r="66" spans="1:15" s="196" customFormat="1" ht="15.75" customHeight="1" x14ac:dyDescent="0.25">
      <c r="A66" s="227" t="s">
        <v>357</v>
      </c>
      <c r="B66" s="186" t="s">
        <v>92</v>
      </c>
      <c r="C66" s="187" t="s">
        <v>92</v>
      </c>
      <c r="D66" s="187" t="s">
        <v>93</v>
      </c>
      <c r="E66" s="197">
        <v>42261.513888888891</v>
      </c>
      <c r="F66" s="198">
        <v>42262.597222222219</v>
      </c>
      <c r="G66" s="199">
        <v>42263.564583333333</v>
      </c>
      <c r="H66" s="200">
        <f t="shared" si="18"/>
        <v>2</v>
      </c>
      <c r="I66" s="201">
        <v>14</v>
      </c>
      <c r="J66" s="193">
        <f t="shared" si="19"/>
        <v>2</v>
      </c>
      <c r="K66" s="202">
        <f t="shared" si="20"/>
        <v>1</v>
      </c>
      <c r="L66" s="201" t="s">
        <v>94</v>
      </c>
      <c r="M66" s="195"/>
      <c r="N66" s="195"/>
      <c r="O66" s="195"/>
    </row>
    <row r="67" spans="1:15" s="196" customFormat="1" ht="15.75" customHeight="1" x14ac:dyDescent="0.25">
      <c r="A67" s="185" t="s">
        <v>357</v>
      </c>
      <c r="B67" s="186" t="s">
        <v>95</v>
      </c>
      <c r="C67" s="187" t="s">
        <v>95</v>
      </c>
      <c r="D67" s="187" t="s">
        <v>18</v>
      </c>
      <c r="E67" s="197">
        <v>42261.513888888891</v>
      </c>
      <c r="F67" s="198">
        <v>42265.486805555556</v>
      </c>
      <c r="G67" s="199">
        <v>42265.486805555556</v>
      </c>
      <c r="H67" s="200">
        <f t="shared" si="18"/>
        <v>3</v>
      </c>
      <c r="I67" s="201">
        <v>14</v>
      </c>
      <c r="J67" s="193">
        <f t="shared" si="19"/>
        <v>3</v>
      </c>
      <c r="K67" s="202">
        <f t="shared" si="20"/>
        <v>3</v>
      </c>
      <c r="L67" s="201" t="s">
        <v>94</v>
      </c>
      <c r="M67" s="195"/>
      <c r="N67" s="195"/>
      <c r="O67" s="195"/>
    </row>
    <row r="68" spans="1:15" s="196" customFormat="1" ht="15.75" customHeight="1" x14ac:dyDescent="0.25">
      <c r="A68" s="185" t="s">
        <v>357</v>
      </c>
      <c r="B68" s="186" t="s">
        <v>317</v>
      </c>
      <c r="C68" s="187" t="s">
        <v>317</v>
      </c>
      <c r="D68" s="225" t="s">
        <v>319</v>
      </c>
      <c r="E68" s="197">
        <v>42261.513888888891</v>
      </c>
      <c r="F68" s="198">
        <v>42265.486805555556</v>
      </c>
      <c r="G68" s="199">
        <v>42265.486805555556</v>
      </c>
      <c r="H68" s="200">
        <f t="shared" si="18"/>
        <v>3</v>
      </c>
      <c r="I68" s="201">
        <v>14</v>
      </c>
      <c r="J68" s="193">
        <f t="shared" si="19"/>
        <v>3</v>
      </c>
      <c r="K68" s="202">
        <f t="shared" si="20"/>
        <v>3</v>
      </c>
      <c r="L68" s="201" t="s">
        <v>94</v>
      </c>
      <c r="M68" s="195"/>
      <c r="N68" s="195"/>
      <c r="O68" s="195"/>
    </row>
    <row r="69" spans="1:15" s="196" customFormat="1" ht="15.75" customHeight="1" x14ac:dyDescent="0.25">
      <c r="A69" s="185" t="s">
        <v>357</v>
      </c>
      <c r="B69" s="186" t="s">
        <v>96</v>
      </c>
      <c r="C69" s="187" t="s">
        <v>96</v>
      </c>
      <c r="D69" s="225" t="s">
        <v>97</v>
      </c>
      <c r="E69" s="197">
        <v>42261.513888888891</v>
      </c>
      <c r="F69" s="198">
        <v>42262.680555555555</v>
      </c>
      <c r="G69" s="199">
        <v>42264.359027777777</v>
      </c>
      <c r="H69" s="200">
        <f t="shared" si="18"/>
        <v>2</v>
      </c>
      <c r="I69" s="201">
        <v>7</v>
      </c>
      <c r="J69" s="193">
        <f>K69</f>
        <v>1</v>
      </c>
      <c r="K69" s="202">
        <f t="shared" si="20"/>
        <v>1</v>
      </c>
      <c r="L69" s="201">
        <v>28</v>
      </c>
      <c r="M69" s="195"/>
      <c r="N69" s="195"/>
      <c r="O69" s="195"/>
    </row>
    <row r="70" spans="1:15" s="196" customFormat="1" ht="15.75" customHeight="1" x14ac:dyDescent="0.25">
      <c r="A70" s="185" t="s">
        <v>357</v>
      </c>
      <c r="B70" s="186" t="s">
        <v>98</v>
      </c>
      <c r="C70" s="187" t="s">
        <v>98</v>
      </c>
      <c r="D70" s="225" t="s">
        <v>99</v>
      </c>
      <c r="E70" s="197">
        <v>42261.513888888891</v>
      </c>
      <c r="F70" s="198">
        <v>42263.423611111109</v>
      </c>
      <c r="G70" s="199">
        <v>42263.525000000001</v>
      </c>
      <c r="H70" s="200">
        <f t="shared" si="18"/>
        <v>2</v>
      </c>
      <c r="I70" s="203">
        <v>7</v>
      </c>
      <c r="J70" s="193">
        <f>K70</f>
        <v>1</v>
      </c>
      <c r="K70" s="202">
        <f t="shared" si="20"/>
        <v>1</v>
      </c>
      <c r="L70" s="201" t="s">
        <v>94</v>
      </c>
      <c r="M70" s="195"/>
      <c r="N70" s="195"/>
      <c r="O70" s="195"/>
    </row>
    <row r="71" spans="1:15" s="196" customFormat="1" ht="15.75" customHeight="1" x14ac:dyDescent="0.25">
      <c r="A71" s="185" t="s">
        <v>357</v>
      </c>
      <c r="B71" s="186" t="s">
        <v>100</v>
      </c>
      <c r="C71" s="187" t="s">
        <v>100</v>
      </c>
      <c r="D71" s="187" t="s">
        <v>20</v>
      </c>
      <c r="E71" s="197">
        <v>42261.513888888891</v>
      </c>
      <c r="F71" s="198">
        <v>42263.70416666667</v>
      </c>
      <c r="G71" s="199">
        <v>42263.70416666667</v>
      </c>
      <c r="H71" s="200">
        <f t="shared" si="18"/>
        <v>2</v>
      </c>
      <c r="I71" s="201">
        <v>28</v>
      </c>
      <c r="J71" s="193">
        <f>K71</f>
        <v>2</v>
      </c>
      <c r="K71" s="202">
        <f t="shared" si="20"/>
        <v>2</v>
      </c>
      <c r="L71" s="204" t="s">
        <v>94</v>
      </c>
      <c r="M71" s="195"/>
      <c r="N71" s="195"/>
      <c r="O71" s="195"/>
    </row>
    <row r="72" spans="1:15" s="196" customFormat="1" ht="15.75" customHeight="1" x14ac:dyDescent="0.25">
      <c r="A72" s="185" t="s">
        <v>357</v>
      </c>
      <c r="B72" s="186" t="s">
        <v>101</v>
      </c>
      <c r="C72" s="187" t="s">
        <v>101</v>
      </c>
      <c r="D72" s="225" t="s">
        <v>21</v>
      </c>
      <c r="E72" s="197">
        <v>42261.513888888891</v>
      </c>
      <c r="F72" s="198">
        <v>42263.884027777778</v>
      </c>
      <c r="G72" s="199">
        <v>42263.884027777778</v>
      </c>
      <c r="H72" s="200">
        <f t="shared" si="18"/>
        <v>2</v>
      </c>
      <c r="I72" s="203">
        <v>28</v>
      </c>
      <c r="J72" s="193">
        <f>H72</f>
        <v>2</v>
      </c>
      <c r="K72" s="202">
        <f t="shared" si="20"/>
        <v>2</v>
      </c>
      <c r="L72" s="204" t="s">
        <v>94</v>
      </c>
      <c r="M72" s="195"/>
      <c r="N72" s="195"/>
      <c r="O72" s="195"/>
    </row>
    <row r="73" spans="1:15" s="196" customFormat="1" ht="15.75" customHeight="1" x14ac:dyDescent="0.25">
      <c r="A73" s="185" t="s">
        <v>357</v>
      </c>
      <c r="B73" s="186" t="s">
        <v>318</v>
      </c>
      <c r="C73" s="187" t="s">
        <v>318</v>
      </c>
      <c r="D73" s="187" t="s">
        <v>166</v>
      </c>
      <c r="E73" s="197">
        <v>42261.513888888891</v>
      </c>
      <c r="F73" s="198">
        <v>42262.597222222219</v>
      </c>
      <c r="G73" s="199">
        <v>42263.524305555555</v>
      </c>
      <c r="H73" s="200">
        <f t="shared" si="18"/>
        <v>2</v>
      </c>
      <c r="I73" s="203">
        <v>2</v>
      </c>
      <c r="J73" s="193">
        <f>H73</f>
        <v>2</v>
      </c>
      <c r="K73" s="202">
        <f t="shared" si="20"/>
        <v>1</v>
      </c>
      <c r="L73" s="204" t="s">
        <v>94</v>
      </c>
      <c r="M73" s="195"/>
      <c r="N73" s="195"/>
      <c r="O73" s="195"/>
    </row>
    <row r="74" spans="1:15" s="196" customFormat="1" ht="15.75" customHeight="1" x14ac:dyDescent="0.25">
      <c r="A74" s="185" t="s">
        <v>357</v>
      </c>
      <c r="B74" s="186" t="s">
        <v>282</v>
      </c>
      <c r="C74" s="187" t="s">
        <v>282</v>
      </c>
      <c r="D74" s="225" t="s">
        <v>320</v>
      </c>
      <c r="E74" s="197">
        <v>42261.513888888891</v>
      </c>
      <c r="F74" s="198">
        <v>42262.597222222219</v>
      </c>
      <c r="G74" s="199">
        <v>42263.524305555555</v>
      </c>
      <c r="H74" s="200">
        <f t="shared" si="18"/>
        <v>2</v>
      </c>
      <c r="I74" s="201">
        <v>14</v>
      </c>
      <c r="J74" s="193">
        <f t="shared" ref="J74:J77" si="21">H74</f>
        <v>2</v>
      </c>
      <c r="K74" s="202">
        <f t="shared" si="20"/>
        <v>1</v>
      </c>
      <c r="L74" s="201">
        <v>180</v>
      </c>
      <c r="M74" s="195"/>
      <c r="N74" s="195"/>
      <c r="O74" s="195"/>
    </row>
    <row r="75" spans="1:15" s="196" customFormat="1" ht="15.75" customHeight="1" x14ac:dyDescent="0.25">
      <c r="A75" s="185" t="s">
        <v>357</v>
      </c>
      <c r="B75" s="205" t="s">
        <v>102</v>
      </c>
      <c r="C75" s="206" t="s">
        <v>102</v>
      </c>
      <c r="D75" s="206" t="s">
        <v>103</v>
      </c>
      <c r="E75" s="197">
        <v>42261.513888888891</v>
      </c>
      <c r="F75" s="198">
        <v>42272.659722222219</v>
      </c>
      <c r="G75" s="199">
        <v>42272.659722222219</v>
      </c>
      <c r="H75" s="200">
        <f t="shared" si="18"/>
        <v>11</v>
      </c>
      <c r="I75" s="201">
        <v>28</v>
      </c>
      <c r="J75" s="193">
        <f t="shared" si="21"/>
        <v>11</v>
      </c>
      <c r="K75" s="202">
        <f t="shared" si="20"/>
        <v>11</v>
      </c>
      <c r="L75" s="201">
        <v>28</v>
      </c>
      <c r="M75" s="195"/>
      <c r="N75" s="195"/>
    </row>
    <row r="76" spans="1:15" s="196" customFormat="1" ht="15.75" customHeight="1" x14ac:dyDescent="0.25">
      <c r="A76" s="185" t="s">
        <v>357</v>
      </c>
      <c r="B76" s="207" t="s">
        <v>106</v>
      </c>
      <c r="C76" s="208" t="s">
        <v>286</v>
      </c>
      <c r="D76" s="209" t="s">
        <v>313</v>
      </c>
      <c r="E76" s="197">
        <v>42261.513888888891</v>
      </c>
      <c r="F76" s="198">
        <v>42263.568055555559</v>
      </c>
      <c r="G76" s="199">
        <v>42263.568055555559</v>
      </c>
      <c r="H76" s="200">
        <f>DAY(G76-E76)</f>
        <v>2</v>
      </c>
      <c r="I76" s="201">
        <v>14</v>
      </c>
      <c r="J76" s="193">
        <f t="shared" si="21"/>
        <v>2</v>
      </c>
      <c r="K76" s="202">
        <f t="shared" si="20"/>
        <v>2</v>
      </c>
      <c r="L76" s="201">
        <v>14</v>
      </c>
      <c r="M76" s="195"/>
      <c r="N76" s="195"/>
    </row>
    <row r="77" spans="1:15" s="196" customFormat="1" ht="15.75" customHeight="1" thickBot="1" x14ac:dyDescent="0.3">
      <c r="A77" s="210" t="s">
        <v>357</v>
      </c>
      <c r="B77" s="211" t="s">
        <v>281</v>
      </c>
      <c r="C77" s="212" t="s">
        <v>286</v>
      </c>
      <c r="D77" s="213" t="s">
        <v>314</v>
      </c>
      <c r="E77" s="214">
        <v>42261.513888888891</v>
      </c>
      <c r="F77" s="215">
        <v>42263.568055555559</v>
      </c>
      <c r="G77" s="216">
        <v>42263.568055555559</v>
      </c>
      <c r="H77" s="217">
        <f>DAY(G77-E77)</f>
        <v>2</v>
      </c>
      <c r="I77" s="218">
        <v>14</v>
      </c>
      <c r="J77" s="219">
        <f t="shared" si="21"/>
        <v>2</v>
      </c>
      <c r="K77" s="220">
        <f t="shared" si="20"/>
        <v>2</v>
      </c>
      <c r="L77" s="218">
        <v>14</v>
      </c>
      <c r="M77" s="195"/>
      <c r="N77" s="195"/>
      <c r="O77" s="195"/>
    </row>
    <row r="78" spans="1:15" s="196" customFormat="1" ht="15.75" customHeight="1" x14ac:dyDescent="0.25">
      <c r="A78" s="227" t="s">
        <v>359</v>
      </c>
      <c r="B78" s="186" t="s">
        <v>283</v>
      </c>
      <c r="C78" s="187" t="s">
        <v>284</v>
      </c>
      <c r="D78" s="187" t="s">
        <v>7</v>
      </c>
      <c r="E78" s="188">
        <v>42261.555555555555</v>
      </c>
      <c r="F78" s="189">
        <v>42275.416666666664</v>
      </c>
      <c r="G78" s="190">
        <v>42275.626388888886</v>
      </c>
      <c r="H78" s="191">
        <f t="shared" ref="H78:H92" si="22">DAY(G78-E78)</f>
        <v>14</v>
      </c>
      <c r="I78" s="192">
        <v>180</v>
      </c>
      <c r="J78" s="193">
        <f>H78</f>
        <v>14</v>
      </c>
      <c r="K78" s="194">
        <f>DAY(F78-E78)</f>
        <v>13</v>
      </c>
      <c r="L78" s="192" t="s">
        <v>94</v>
      </c>
      <c r="M78" s="195"/>
      <c r="N78" s="195"/>
      <c r="O78" s="195"/>
    </row>
    <row r="79" spans="1:15" s="196" customFormat="1" ht="15.75" customHeight="1" x14ac:dyDescent="0.25">
      <c r="A79" s="185" t="s">
        <v>359</v>
      </c>
      <c r="B79" s="186" t="s">
        <v>283</v>
      </c>
      <c r="C79" s="187" t="s">
        <v>284</v>
      </c>
      <c r="D79" s="187" t="s">
        <v>7</v>
      </c>
      <c r="E79" s="197">
        <v>42261.555555555555</v>
      </c>
      <c r="F79" s="198">
        <v>42275.436805555553</v>
      </c>
      <c r="G79" s="199">
        <v>42276.606944444444</v>
      </c>
      <c r="H79" s="200">
        <f t="shared" si="22"/>
        <v>15</v>
      </c>
      <c r="I79" s="201">
        <v>180</v>
      </c>
      <c r="J79" s="193">
        <f t="shared" ref="J79:J85" si="23">H79</f>
        <v>15</v>
      </c>
      <c r="K79" s="202">
        <f>DAY(F79-E79)</f>
        <v>13</v>
      </c>
      <c r="L79" s="201" t="s">
        <v>94</v>
      </c>
      <c r="M79" s="195"/>
      <c r="N79" s="195"/>
      <c r="O79" s="195"/>
    </row>
    <row r="80" spans="1:15" s="196" customFormat="1" ht="15.75" customHeight="1" x14ac:dyDescent="0.25">
      <c r="A80" s="185" t="s">
        <v>359</v>
      </c>
      <c r="B80" s="186" t="s">
        <v>283</v>
      </c>
      <c r="C80" s="187" t="s">
        <v>284</v>
      </c>
      <c r="D80" s="187" t="s">
        <v>104</v>
      </c>
      <c r="E80" s="197">
        <v>42261.555555555555</v>
      </c>
      <c r="F80" s="198">
        <v>42275.436805555553</v>
      </c>
      <c r="G80" s="199">
        <v>42277.507638888892</v>
      </c>
      <c r="H80" s="200">
        <f t="shared" si="22"/>
        <v>15</v>
      </c>
      <c r="I80" s="201">
        <v>180</v>
      </c>
      <c r="J80" s="193">
        <f t="shared" si="23"/>
        <v>15</v>
      </c>
      <c r="K80" s="202">
        <f>DAY(F80-E80)</f>
        <v>13</v>
      </c>
      <c r="L80" s="201" t="s">
        <v>94</v>
      </c>
      <c r="M80" s="195"/>
      <c r="N80" s="195"/>
      <c r="O80" s="195"/>
    </row>
    <row r="81" spans="1:15" s="196" customFormat="1" ht="15.75" customHeight="1" x14ac:dyDescent="0.25">
      <c r="A81" s="185" t="s">
        <v>359</v>
      </c>
      <c r="B81" s="186" t="s">
        <v>105</v>
      </c>
      <c r="C81" s="187" t="s">
        <v>285</v>
      </c>
      <c r="D81" s="187" t="s">
        <v>311</v>
      </c>
      <c r="E81" s="197">
        <v>42261.555555555555</v>
      </c>
      <c r="F81" s="198">
        <v>42269.479166666664</v>
      </c>
      <c r="G81" s="199">
        <v>42270.599305555559</v>
      </c>
      <c r="H81" s="200">
        <f t="shared" si="22"/>
        <v>9</v>
      </c>
      <c r="I81" s="201">
        <v>180</v>
      </c>
      <c r="J81" s="193">
        <f t="shared" si="23"/>
        <v>9</v>
      </c>
      <c r="K81" s="202">
        <f t="shared" ref="K81:K94" si="24">DAY(F81-E81)</f>
        <v>7</v>
      </c>
      <c r="L81" s="201" t="s">
        <v>94</v>
      </c>
      <c r="M81" s="195"/>
      <c r="N81" s="195"/>
      <c r="O81" s="195"/>
    </row>
    <row r="82" spans="1:15" s="196" customFormat="1" ht="15.75" customHeight="1" x14ac:dyDescent="0.25">
      <c r="A82" s="185" t="s">
        <v>359</v>
      </c>
      <c r="B82" s="186" t="s">
        <v>105</v>
      </c>
      <c r="C82" s="187" t="s">
        <v>285</v>
      </c>
      <c r="D82" s="187" t="s">
        <v>312</v>
      </c>
      <c r="E82" s="197">
        <v>42261.555555555555</v>
      </c>
      <c r="F82" s="198">
        <v>42269.479166666664</v>
      </c>
      <c r="G82" s="199">
        <v>42270.597916666666</v>
      </c>
      <c r="H82" s="200">
        <f t="shared" si="22"/>
        <v>9</v>
      </c>
      <c r="I82" s="201">
        <v>180</v>
      </c>
      <c r="J82" s="193">
        <f t="shared" si="23"/>
        <v>9</v>
      </c>
      <c r="K82" s="202">
        <f t="shared" si="24"/>
        <v>7</v>
      </c>
      <c r="L82" s="201" t="s">
        <v>94</v>
      </c>
      <c r="M82" s="195"/>
      <c r="N82" s="195"/>
      <c r="O82" s="195"/>
    </row>
    <row r="83" spans="1:15" s="196" customFormat="1" ht="15.75" customHeight="1" x14ac:dyDescent="0.25">
      <c r="A83" s="185" t="s">
        <v>359</v>
      </c>
      <c r="B83" s="186" t="s">
        <v>92</v>
      </c>
      <c r="C83" s="187" t="s">
        <v>92</v>
      </c>
      <c r="D83" s="187" t="s">
        <v>93</v>
      </c>
      <c r="E83" s="197">
        <v>42261.555555555555</v>
      </c>
      <c r="F83" s="198">
        <v>42262.597222222219</v>
      </c>
      <c r="G83" s="199">
        <v>42263.556944444441</v>
      </c>
      <c r="H83" s="200">
        <f t="shared" si="22"/>
        <v>2</v>
      </c>
      <c r="I83" s="201">
        <v>14</v>
      </c>
      <c r="J83" s="193">
        <f t="shared" si="23"/>
        <v>2</v>
      </c>
      <c r="K83" s="202">
        <f t="shared" si="24"/>
        <v>1</v>
      </c>
      <c r="L83" s="201" t="s">
        <v>94</v>
      </c>
      <c r="M83" s="195"/>
      <c r="N83" s="195"/>
      <c r="O83" s="195"/>
    </row>
    <row r="84" spans="1:15" s="196" customFormat="1" ht="15.75" customHeight="1" x14ac:dyDescent="0.25">
      <c r="A84" s="227" t="s">
        <v>359</v>
      </c>
      <c r="B84" s="186" t="s">
        <v>95</v>
      </c>
      <c r="C84" s="187" t="s">
        <v>95</v>
      </c>
      <c r="D84" s="187" t="s">
        <v>18</v>
      </c>
      <c r="E84" s="197">
        <v>42261.555555555555</v>
      </c>
      <c r="F84" s="198">
        <v>42263.487500000003</v>
      </c>
      <c r="G84" s="199">
        <v>42263.487500000003</v>
      </c>
      <c r="H84" s="200">
        <f t="shared" si="22"/>
        <v>1</v>
      </c>
      <c r="I84" s="201">
        <v>14</v>
      </c>
      <c r="J84" s="193">
        <f t="shared" si="23"/>
        <v>1</v>
      </c>
      <c r="K84" s="202">
        <f t="shared" si="24"/>
        <v>1</v>
      </c>
      <c r="L84" s="201" t="s">
        <v>94</v>
      </c>
      <c r="M84" s="195"/>
      <c r="N84" s="195"/>
      <c r="O84" s="195"/>
    </row>
    <row r="85" spans="1:15" s="196" customFormat="1" ht="15.75" customHeight="1" x14ac:dyDescent="0.25">
      <c r="A85" s="185" t="s">
        <v>359</v>
      </c>
      <c r="B85" s="186" t="s">
        <v>317</v>
      </c>
      <c r="C85" s="187" t="s">
        <v>317</v>
      </c>
      <c r="D85" s="225" t="s">
        <v>319</v>
      </c>
      <c r="E85" s="197">
        <v>42261.555555555555</v>
      </c>
      <c r="F85" s="198">
        <v>42263.487500000003</v>
      </c>
      <c r="G85" s="199">
        <v>42263.487500000003</v>
      </c>
      <c r="H85" s="200">
        <f t="shared" si="22"/>
        <v>1</v>
      </c>
      <c r="I85" s="201">
        <v>14</v>
      </c>
      <c r="J85" s="193">
        <f t="shared" si="23"/>
        <v>1</v>
      </c>
      <c r="K85" s="202">
        <f t="shared" si="24"/>
        <v>1</v>
      </c>
      <c r="L85" s="201" t="s">
        <v>94</v>
      </c>
      <c r="M85" s="195"/>
      <c r="N85" s="195"/>
      <c r="O85" s="195"/>
    </row>
    <row r="86" spans="1:15" s="196" customFormat="1" ht="15.75" customHeight="1" x14ac:dyDescent="0.25">
      <c r="A86" s="185" t="s">
        <v>359</v>
      </c>
      <c r="B86" s="186" t="s">
        <v>96</v>
      </c>
      <c r="C86" s="187" t="s">
        <v>96</v>
      </c>
      <c r="D86" s="225" t="s">
        <v>97</v>
      </c>
      <c r="E86" s="197">
        <v>42261.555555555555</v>
      </c>
      <c r="F86" s="198">
        <v>42262.680555555555</v>
      </c>
      <c r="G86" s="199">
        <v>42264.357638888891</v>
      </c>
      <c r="H86" s="200">
        <f t="shared" si="22"/>
        <v>2</v>
      </c>
      <c r="I86" s="201">
        <v>7</v>
      </c>
      <c r="J86" s="193">
        <f>K86</f>
        <v>1</v>
      </c>
      <c r="K86" s="202">
        <f t="shared" si="24"/>
        <v>1</v>
      </c>
      <c r="L86" s="201">
        <v>28</v>
      </c>
      <c r="M86" s="195"/>
      <c r="N86" s="195"/>
      <c r="O86" s="195"/>
    </row>
    <row r="87" spans="1:15" s="196" customFormat="1" ht="15.75" customHeight="1" x14ac:dyDescent="0.25">
      <c r="A87" s="185" t="s">
        <v>359</v>
      </c>
      <c r="B87" s="186" t="s">
        <v>98</v>
      </c>
      <c r="C87" s="187" t="s">
        <v>98</v>
      </c>
      <c r="D87" s="225" t="s">
        <v>99</v>
      </c>
      <c r="E87" s="197">
        <v>42261.555555555555</v>
      </c>
      <c r="F87" s="198">
        <v>42263.423611111109</v>
      </c>
      <c r="G87" s="199">
        <v>42263.535416666666</v>
      </c>
      <c r="H87" s="200">
        <f t="shared" si="22"/>
        <v>1</v>
      </c>
      <c r="I87" s="203">
        <v>7</v>
      </c>
      <c r="J87" s="193">
        <f>K87</f>
        <v>1</v>
      </c>
      <c r="K87" s="202">
        <f t="shared" si="24"/>
        <v>1</v>
      </c>
      <c r="L87" s="201" t="s">
        <v>94</v>
      </c>
      <c r="M87" s="195"/>
      <c r="N87" s="195"/>
      <c r="O87" s="195"/>
    </row>
    <row r="88" spans="1:15" s="196" customFormat="1" ht="15.75" customHeight="1" x14ac:dyDescent="0.25">
      <c r="A88" s="185" t="s">
        <v>359</v>
      </c>
      <c r="B88" s="186" t="s">
        <v>100</v>
      </c>
      <c r="C88" s="187" t="s">
        <v>100</v>
      </c>
      <c r="D88" s="187" t="s">
        <v>20</v>
      </c>
      <c r="E88" s="197">
        <v>42261.555555555555</v>
      </c>
      <c r="F88" s="198">
        <v>42263.679861111108</v>
      </c>
      <c r="G88" s="199">
        <v>42263.679861111108</v>
      </c>
      <c r="H88" s="200">
        <f t="shared" si="22"/>
        <v>2</v>
      </c>
      <c r="I88" s="201">
        <v>28</v>
      </c>
      <c r="J88" s="193">
        <f>K88</f>
        <v>2</v>
      </c>
      <c r="K88" s="202">
        <f t="shared" si="24"/>
        <v>2</v>
      </c>
      <c r="L88" s="204" t="s">
        <v>94</v>
      </c>
      <c r="M88" s="195"/>
      <c r="N88" s="195"/>
      <c r="O88" s="195"/>
    </row>
    <row r="89" spans="1:15" s="196" customFormat="1" ht="15.75" customHeight="1" x14ac:dyDescent="0.25">
      <c r="A89" s="185" t="s">
        <v>359</v>
      </c>
      <c r="B89" s="186" t="s">
        <v>101</v>
      </c>
      <c r="C89" s="187" t="s">
        <v>101</v>
      </c>
      <c r="D89" s="225" t="s">
        <v>21</v>
      </c>
      <c r="E89" s="197">
        <v>42261.555555555555</v>
      </c>
      <c r="F89" s="198">
        <v>42263.679861111108</v>
      </c>
      <c r="G89" s="199">
        <v>42263.679861111108</v>
      </c>
      <c r="H89" s="200">
        <f t="shared" si="22"/>
        <v>2</v>
      </c>
      <c r="I89" s="203">
        <v>28</v>
      </c>
      <c r="J89" s="193">
        <f>H89</f>
        <v>2</v>
      </c>
      <c r="K89" s="202">
        <f t="shared" si="24"/>
        <v>2</v>
      </c>
      <c r="L89" s="204" t="s">
        <v>94</v>
      </c>
      <c r="M89" s="195"/>
      <c r="N89" s="195"/>
      <c r="O89" s="195"/>
    </row>
    <row r="90" spans="1:15" s="196" customFormat="1" ht="15.75" customHeight="1" x14ac:dyDescent="0.25">
      <c r="A90" s="185" t="s">
        <v>359</v>
      </c>
      <c r="B90" s="186" t="s">
        <v>318</v>
      </c>
      <c r="C90" s="187" t="s">
        <v>318</v>
      </c>
      <c r="D90" s="187" t="s">
        <v>166</v>
      </c>
      <c r="E90" s="197">
        <v>42261.555555555555</v>
      </c>
      <c r="F90" s="198">
        <v>42262.597222222219</v>
      </c>
      <c r="G90" s="199">
        <v>42263.518055555556</v>
      </c>
      <c r="H90" s="200">
        <f t="shared" si="22"/>
        <v>1</v>
      </c>
      <c r="I90" s="203">
        <v>2</v>
      </c>
      <c r="J90" s="193">
        <f>H90</f>
        <v>1</v>
      </c>
      <c r="K90" s="202">
        <f t="shared" si="24"/>
        <v>1</v>
      </c>
      <c r="L90" s="204" t="s">
        <v>94</v>
      </c>
      <c r="M90" s="195"/>
      <c r="N90" s="195"/>
      <c r="O90" s="195"/>
    </row>
    <row r="91" spans="1:15" s="196" customFormat="1" ht="15.75" customHeight="1" x14ac:dyDescent="0.25">
      <c r="A91" s="185" t="s">
        <v>359</v>
      </c>
      <c r="B91" s="186" t="s">
        <v>282</v>
      </c>
      <c r="C91" s="187" t="s">
        <v>282</v>
      </c>
      <c r="D91" s="225" t="s">
        <v>320</v>
      </c>
      <c r="E91" s="197">
        <v>42261.555555555555</v>
      </c>
      <c r="F91" s="198">
        <v>42262.597222222219</v>
      </c>
      <c r="G91" s="199">
        <v>42263.518055555556</v>
      </c>
      <c r="H91" s="200">
        <f t="shared" si="22"/>
        <v>1</v>
      </c>
      <c r="I91" s="201">
        <v>14</v>
      </c>
      <c r="J91" s="193">
        <f t="shared" ref="J91:J94" si="25">H91</f>
        <v>1</v>
      </c>
      <c r="K91" s="202">
        <f t="shared" si="24"/>
        <v>1</v>
      </c>
      <c r="L91" s="201">
        <v>180</v>
      </c>
      <c r="M91" s="195"/>
      <c r="N91" s="195"/>
      <c r="O91" s="195"/>
    </row>
    <row r="92" spans="1:15" s="196" customFormat="1" ht="15.75" customHeight="1" x14ac:dyDescent="0.25">
      <c r="A92" s="185" t="s">
        <v>359</v>
      </c>
      <c r="B92" s="205" t="s">
        <v>102</v>
      </c>
      <c r="C92" s="206" t="s">
        <v>102</v>
      </c>
      <c r="D92" s="206" t="s">
        <v>103</v>
      </c>
      <c r="E92" s="197">
        <v>42261.555555555555</v>
      </c>
      <c r="F92" s="198">
        <v>42272.649305555555</v>
      </c>
      <c r="G92" s="199">
        <v>42272.649305555555</v>
      </c>
      <c r="H92" s="200">
        <f t="shared" si="22"/>
        <v>11</v>
      </c>
      <c r="I92" s="201">
        <v>28</v>
      </c>
      <c r="J92" s="193">
        <f t="shared" si="25"/>
        <v>11</v>
      </c>
      <c r="K92" s="202">
        <f t="shared" si="24"/>
        <v>11</v>
      </c>
      <c r="L92" s="201">
        <v>28</v>
      </c>
      <c r="M92" s="195"/>
      <c r="N92" s="195"/>
    </row>
    <row r="93" spans="1:15" s="196" customFormat="1" ht="15.75" customHeight="1" x14ac:dyDescent="0.25">
      <c r="A93" s="185" t="s">
        <v>359</v>
      </c>
      <c r="B93" s="207" t="s">
        <v>106</v>
      </c>
      <c r="C93" s="208" t="s">
        <v>286</v>
      </c>
      <c r="D93" s="209" t="s">
        <v>313</v>
      </c>
      <c r="E93" s="197">
        <v>42261.555555555555</v>
      </c>
      <c r="F93" s="198">
        <v>42263.527083333334</v>
      </c>
      <c r="G93" s="199">
        <v>42263.527083333334</v>
      </c>
      <c r="H93" s="200">
        <f>DAY(G93-E93)</f>
        <v>1</v>
      </c>
      <c r="I93" s="201">
        <v>14</v>
      </c>
      <c r="J93" s="193">
        <f t="shared" si="25"/>
        <v>1</v>
      </c>
      <c r="K93" s="202">
        <f t="shared" si="24"/>
        <v>1</v>
      </c>
      <c r="L93" s="201">
        <v>14</v>
      </c>
      <c r="M93" s="195"/>
      <c r="N93" s="195"/>
    </row>
    <row r="94" spans="1:15" s="196" customFormat="1" ht="15.75" customHeight="1" thickBot="1" x14ac:dyDescent="0.3">
      <c r="A94" s="210" t="s">
        <v>359</v>
      </c>
      <c r="B94" s="211" t="s">
        <v>281</v>
      </c>
      <c r="C94" s="212" t="s">
        <v>286</v>
      </c>
      <c r="D94" s="213" t="s">
        <v>314</v>
      </c>
      <c r="E94" s="214">
        <v>42261.555555555555</v>
      </c>
      <c r="F94" s="215">
        <v>42263.527083333334</v>
      </c>
      <c r="G94" s="216">
        <v>42263.527083333334</v>
      </c>
      <c r="H94" s="217">
        <f>DAY(G94-E94)</f>
        <v>1</v>
      </c>
      <c r="I94" s="218">
        <v>14</v>
      </c>
      <c r="J94" s="219">
        <f t="shared" si="25"/>
        <v>1</v>
      </c>
      <c r="K94" s="220">
        <f t="shared" si="24"/>
        <v>1</v>
      </c>
      <c r="L94" s="218">
        <v>14</v>
      </c>
      <c r="M94" s="195"/>
      <c r="N94" s="195"/>
      <c r="O94" s="195"/>
    </row>
    <row r="95" spans="1:15" s="196" customFormat="1" ht="15.75" customHeight="1" x14ac:dyDescent="0.25">
      <c r="A95" s="227" t="s">
        <v>358</v>
      </c>
      <c r="B95" s="186" t="s">
        <v>283</v>
      </c>
      <c r="C95" s="187" t="s">
        <v>284</v>
      </c>
      <c r="D95" s="187" t="s">
        <v>7</v>
      </c>
      <c r="E95" s="188">
        <v>42261.59375</v>
      </c>
      <c r="F95" s="189">
        <v>42275.416666666664</v>
      </c>
      <c r="G95" s="190">
        <v>42275.630555555559</v>
      </c>
      <c r="H95" s="191">
        <f t="shared" ref="H95:H108" si="26">DAY(G95-E95)</f>
        <v>14</v>
      </c>
      <c r="I95" s="192">
        <v>180</v>
      </c>
      <c r="J95" s="193">
        <f>H95</f>
        <v>14</v>
      </c>
      <c r="K95" s="194">
        <f>DAY(F95-E95)</f>
        <v>13</v>
      </c>
      <c r="L95" s="192" t="s">
        <v>94</v>
      </c>
      <c r="M95" s="195"/>
      <c r="N95" s="195"/>
      <c r="O95" s="195"/>
    </row>
    <row r="96" spans="1:15" s="196" customFormat="1" ht="15.75" customHeight="1" x14ac:dyDescent="0.25">
      <c r="A96" s="185" t="s">
        <v>358</v>
      </c>
      <c r="B96" s="186" t="s">
        <v>283</v>
      </c>
      <c r="C96" s="187" t="s">
        <v>284</v>
      </c>
      <c r="D96" s="187" t="s">
        <v>104</v>
      </c>
      <c r="E96" s="197">
        <v>42261.59375</v>
      </c>
      <c r="F96" s="198">
        <v>42275.436805555553</v>
      </c>
      <c r="G96" s="199">
        <v>42276.611111111109</v>
      </c>
      <c r="H96" s="200">
        <f t="shared" si="26"/>
        <v>15</v>
      </c>
      <c r="I96" s="201">
        <v>180</v>
      </c>
      <c r="J96" s="193">
        <f t="shared" ref="J96:J101" si="27">H96</f>
        <v>15</v>
      </c>
      <c r="K96" s="202">
        <f>DAY(F96-E96)</f>
        <v>13</v>
      </c>
      <c r="L96" s="201" t="s">
        <v>94</v>
      </c>
      <c r="M96" s="195"/>
      <c r="N96" s="195"/>
      <c r="O96" s="195"/>
    </row>
    <row r="97" spans="1:15" s="196" customFormat="1" ht="15.75" customHeight="1" x14ac:dyDescent="0.25">
      <c r="A97" s="185" t="s">
        <v>358</v>
      </c>
      <c r="B97" s="186" t="s">
        <v>105</v>
      </c>
      <c r="C97" s="187" t="s">
        <v>285</v>
      </c>
      <c r="D97" s="187" t="s">
        <v>311</v>
      </c>
      <c r="E97" s="197">
        <v>42261.59375</v>
      </c>
      <c r="F97" s="198">
        <v>42269.479166666664</v>
      </c>
      <c r="G97" s="199">
        <v>42270.602777777778</v>
      </c>
      <c r="H97" s="200">
        <f t="shared" si="26"/>
        <v>9</v>
      </c>
      <c r="I97" s="201">
        <v>180</v>
      </c>
      <c r="J97" s="193">
        <f t="shared" si="27"/>
        <v>9</v>
      </c>
      <c r="K97" s="202">
        <f t="shared" ref="K97:K110" si="28">DAY(F97-E97)</f>
        <v>7</v>
      </c>
      <c r="L97" s="201" t="s">
        <v>94</v>
      </c>
      <c r="M97" s="195"/>
      <c r="N97" s="195"/>
      <c r="O97" s="195"/>
    </row>
    <row r="98" spans="1:15" s="196" customFormat="1" ht="15.75" customHeight="1" x14ac:dyDescent="0.25">
      <c r="A98" s="185" t="s">
        <v>358</v>
      </c>
      <c r="B98" s="186" t="s">
        <v>105</v>
      </c>
      <c r="C98" s="187" t="s">
        <v>285</v>
      </c>
      <c r="D98" s="187" t="s">
        <v>312</v>
      </c>
      <c r="E98" s="197">
        <v>42261.59375</v>
      </c>
      <c r="F98" s="198">
        <v>42269.479166666664</v>
      </c>
      <c r="G98" s="199">
        <v>42270.600694444445</v>
      </c>
      <c r="H98" s="200">
        <f t="shared" si="26"/>
        <v>9</v>
      </c>
      <c r="I98" s="201">
        <v>180</v>
      </c>
      <c r="J98" s="193">
        <f t="shared" si="27"/>
        <v>9</v>
      </c>
      <c r="K98" s="202">
        <f t="shared" si="28"/>
        <v>7</v>
      </c>
      <c r="L98" s="201" t="s">
        <v>94</v>
      </c>
      <c r="M98" s="195"/>
      <c r="N98" s="195"/>
      <c r="O98" s="195"/>
    </row>
    <row r="99" spans="1:15" s="196" customFormat="1" ht="15.75" customHeight="1" x14ac:dyDescent="0.25">
      <c r="A99" s="185" t="s">
        <v>358</v>
      </c>
      <c r="B99" s="186" t="s">
        <v>92</v>
      </c>
      <c r="C99" s="187" t="s">
        <v>92</v>
      </c>
      <c r="D99" s="187" t="s">
        <v>93</v>
      </c>
      <c r="E99" s="197">
        <v>42261.59375</v>
      </c>
      <c r="F99" s="198">
        <v>42262.597222222219</v>
      </c>
      <c r="G99" s="199">
        <v>42263.559027777781</v>
      </c>
      <c r="H99" s="200">
        <f t="shared" si="26"/>
        <v>1</v>
      </c>
      <c r="I99" s="201">
        <v>14</v>
      </c>
      <c r="J99" s="193">
        <f t="shared" si="27"/>
        <v>1</v>
      </c>
      <c r="K99" s="202">
        <f t="shared" si="28"/>
        <v>1</v>
      </c>
      <c r="L99" s="201" t="s">
        <v>94</v>
      </c>
      <c r="M99" s="195"/>
      <c r="N99" s="195"/>
      <c r="O99" s="195"/>
    </row>
    <row r="100" spans="1:15" s="196" customFormat="1" ht="15.75" customHeight="1" x14ac:dyDescent="0.25">
      <c r="A100" s="185" t="s">
        <v>358</v>
      </c>
      <c r="B100" s="186" t="s">
        <v>95</v>
      </c>
      <c r="C100" s="187" t="s">
        <v>95</v>
      </c>
      <c r="D100" s="187" t="s">
        <v>18</v>
      </c>
      <c r="E100" s="197">
        <v>42261.59375</v>
      </c>
      <c r="F100" s="198">
        <v>42263.493055555555</v>
      </c>
      <c r="G100" s="199">
        <v>42263.493055555555</v>
      </c>
      <c r="H100" s="200">
        <f t="shared" si="26"/>
        <v>1</v>
      </c>
      <c r="I100" s="201">
        <v>14</v>
      </c>
      <c r="J100" s="193">
        <f t="shared" si="27"/>
        <v>1</v>
      </c>
      <c r="K100" s="202">
        <f t="shared" si="28"/>
        <v>1</v>
      </c>
      <c r="L100" s="201" t="s">
        <v>94</v>
      </c>
      <c r="M100" s="195"/>
      <c r="N100" s="195"/>
      <c r="O100" s="195"/>
    </row>
    <row r="101" spans="1:15" s="196" customFormat="1" ht="15.75" customHeight="1" x14ac:dyDescent="0.25">
      <c r="A101" s="227" t="s">
        <v>358</v>
      </c>
      <c r="B101" s="186" t="s">
        <v>317</v>
      </c>
      <c r="C101" s="187" t="s">
        <v>317</v>
      </c>
      <c r="D101" s="225" t="s">
        <v>319</v>
      </c>
      <c r="E101" s="197">
        <v>42261.59375</v>
      </c>
      <c r="F101" s="198">
        <v>42263.493055555555</v>
      </c>
      <c r="G101" s="199">
        <v>42263.493055555555</v>
      </c>
      <c r="H101" s="200">
        <f t="shared" si="26"/>
        <v>1</v>
      </c>
      <c r="I101" s="201">
        <v>14</v>
      </c>
      <c r="J101" s="193">
        <f t="shared" si="27"/>
        <v>1</v>
      </c>
      <c r="K101" s="202">
        <f t="shared" si="28"/>
        <v>1</v>
      </c>
      <c r="L101" s="201" t="s">
        <v>94</v>
      </c>
      <c r="M101" s="195"/>
      <c r="N101" s="195"/>
      <c r="O101" s="195"/>
    </row>
    <row r="102" spans="1:15" s="196" customFormat="1" ht="15.75" customHeight="1" x14ac:dyDescent="0.25">
      <c r="A102" s="185" t="s">
        <v>358</v>
      </c>
      <c r="B102" s="186" t="s">
        <v>96</v>
      </c>
      <c r="C102" s="187" t="s">
        <v>96</v>
      </c>
      <c r="D102" s="225" t="s">
        <v>97</v>
      </c>
      <c r="E102" s="197">
        <v>42261.59375</v>
      </c>
      <c r="F102" s="198">
        <v>42262.680555555555</v>
      </c>
      <c r="G102" s="199">
        <v>42264.35833333333</v>
      </c>
      <c r="H102" s="200">
        <f t="shared" si="26"/>
        <v>2</v>
      </c>
      <c r="I102" s="201">
        <v>7</v>
      </c>
      <c r="J102" s="193">
        <f>K102</f>
        <v>1</v>
      </c>
      <c r="K102" s="202">
        <f t="shared" si="28"/>
        <v>1</v>
      </c>
      <c r="L102" s="201">
        <v>28</v>
      </c>
      <c r="M102" s="195"/>
      <c r="N102" s="195"/>
      <c r="O102" s="195"/>
    </row>
    <row r="103" spans="1:15" s="196" customFormat="1" ht="15.75" customHeight="1" x14ac:dyDescent="0.25">
      <c r="A103" s="185" t="s">
        <v>358</v>
      </c>
      <c r="B103" s="186" t="s">
        <v>98</v>
      </c>
      <c r="C103" s="187" t="s">
        <v>98</v>
      </c>
      <c r="D103" s="225" t="s">
        <v>99</v>
      </c>
      <c r="E103" s="197">
        <v>42261.59375</v>
      </c>
      <c r="F103" s="198">
        <v>42263.423611111109</v>
      </c>
      <c r="G103" s="199">
        <v>42263.524305555555</v>
      </c>
      <c r="H103" s="200">
        <f t="shared" si="26"/>
        <v>1</v>
      </c>
      <c r="I103" s="203">
        <v>7</v>
      </c>
      <c r="J103" s="193">
        <f>K103</f>
        <v>1</v>
      </c>
      <c r="K103" s="202">
        <f t="shared" si="28"/>
        <v>1</v>
      </c>
      <c r="L103" s="201" t="s">
        <v>94</v>
      </c>
      <c r="M103" s="195"/>
      <c r="N103" s="195"/>
      <c r="O103" s="195"/>
    </row>
    <row r="104" spans="1:15" s="196" customFormat="1" ht="15.75" customHeight="1" x14ac:dyDescent="0.25">
      <c r="A104" s="185" t="s">
        <v>358</v>
      </c>
      <c r="B104" s="186" t="s">
        <v>100</v>
      </c>
      <c r="C104" s="187" t="s">
        <v>100</v>
      </c>
      <c r="D104" s="187" t="s">
        <v>20</v>
      </c>
      <c r="E104" s="197">
        <v>42261.59375</v>
      </c>
      <c r="F104" s="198">
        <v>42269.468055555553</v>
      </c>
      <c r="G104" s="199">
        <v>42269.468055555553</v>
      </c>
      <c r="H104" s="200">
        <f t="shared" si="26"/>
        <v>7</v>
      </c>
      <c r="I104" s="201">
        <v>28</v>
      </c>
      <c r="J104" s="193">
        <f>K104</f>
        <v>7</v>
      </c>
      <c r="K104" s="202">
        <f t="shared" si="28"/>
        <v>7</v>
      </c>
      <c r="L104" s="204" t="s">
        <v>94</v>
      </c>
      <c r="M104" s="195"/>
      <c r="N104" s="195"/>
      <c r="O104" s="195"/>
    </row>
    <row r="105" spans="1:15" s="196" customFormat="1" ht="15.75" customHeight="1" x14ac:dyDescent="0.25">
      <c r="A105" s="185" t="s">
        <v>358</v>
      </c>
      <c r="B105" s="186" t="s">
        <v>101</v>
      </c>
      <c r="C105" s="187" t="s">
        <v>101</v>
      </c>
      <c r="D105" s="225" t="s">
        <v>21</v>
      </c>
      <c r="E105" s="197">
        <v>42261.59375</v>
      </c>
      <c r="F105" s="198">
        <v>42263.689583333333</v>
      </c>
      <c r="G105" s="199">
        <v>42263.689583333333</v>
      </c>
      <c r="H105" s="200">
        <f t="shared" si="26"/>
        <v>2</v>
      </c>
      <c r="I105" s="203">
        <v>28</v>
      </c>
      <c r="J105" s="193">
        <f>H105</f>
        <v>2</v>
      </c>
      <c r="K105" s="202">
        <f t="shared" si="28"/>
        <v>2</v>
      </c>
      <c r="L105" s="204" t="s">
        <v>94</v>
      </c>
      <c r="M105" s="195"/>
      <c r="N105" s="195"/>
      <c r="O105" s="195"/>
    </row>
    <row r="106" spans="1:15" s="196" customFormat="1" ht="15.75" customHeight="1" x14ac:dyDescent="0.25">
      <c r="A106" s="185" t="s">
        <v>358</v>
      </c>
      <c r="B106" s="186" t="s">
        <v>318</v>
      </c>
      <c r="C106" s="187" t="s">
        <v>318</v>
      </c>
      <c r="D106" s="187" t="s">
        <v>166</v>
      </c>
      <c r="E106" s="197">
        <v>42261.59375</v>
      </c>
      <c r="F106" s="198">
        <v>42262.597222222219</v>
      </c>
      <c r="G106" s="199">
        <v>42263.519444444442</v>
      </c>
      <c r="H106" s="200">
        <f t="shared" si="26"/>
        <v>1</v>
      </c>
      <c r="I106" s="203">
        <v>2</v>
      </c>
      <c r="J106" s="193">
        <f>H106</f>
        <v>1</v>
      </c>
      <c r="K106" s="202">
        <f t="shared" si="28"/>
        <v>1</v>
      </c>
      <c r="L106" s="204" t="s">
        <v>94</v>
      </c>
      <c r="M106" s="195"/>
      <c r="N106" s="195"/>
      <c r="O106" s="195"/>
    </row>
    <row r="107" spans="1:15" s="196" customFormat="1" ht="15.75" customHeight="1" x14ac:dyDescent="0.25">
      <c r="A107" s="185" t="s">
        <v>358</v>
      </c>
      <c r="B107" s="186" t="s">
        <v>282</v>
      </c>
      <c r="C107" s="187" t="s">
        <v>282</v>
      </c>
      <c r="D107" s="225" t="s">
        <v>320</v>
      </c>
      <c r="E107" s="197">
        <v>42261.59375</v>
      </c>
      <c r="F107" s="198">
        <v>42262.597222222219</v>
      </c>
      <c r="G107" s="199">
        <v>42263.519444444442</v>
      </c>
      <c r="H107" s="200">
        <f t="shared" si="26"/>
        <v>1</v>
      </c>
      <c r="I107" s="201">
        <v>14</v>
      </c>
      <c r="J107" s="193">
        <f t="shared" ref="J107:J110" si="29">H107</f>
        <v>1</v>
      </c>
      <c r="K107" s="202">
        <f t="shared" si="28"/>
        <v>1</v>
      </c>
      <c r="L107" s="201">
        <v>180</v>
      </c>
      <c r="M107" s="195"/>
      <c r="N107" s="195"/>
      <c r="O107" s="195"/>
    </row>
    <row r="108" spans="1:15" s="196" customFormat="1" ht="15.75" customHeight="1" x14ac:dyDescent="0.25">
      <c r="A108" s="185" t="s">
        <v>358</v>
      </c>
      <c r="B108" s="205" t="s">
        <v>102</v>
      </c>
      <c r="C108" s="206" t="s">
        <v>102</v>
      </c>
      <c r="D108" s="206" t="s">
        <v>103</v>
      </c>
      <c r="E108" s="197">
        <v>42261.59375</v>
      </c>
      <c r="F108" s="198">
        <v>42269.868750000001</v>
      </c>
      <c r="G108" s="199">
        <v>42269.868750000001</v>
      </c>
      <c r="H108" s="200">
        <f t="shared" si="26"/>
        <v>8</v>
      </c>
      <c r="I108" s="201">
        <v>28</v>
      </c>
      <c r="J108" s="193">
        <f t="shared" si="29"/>
        <v>8</v>
      </c>
      <c r="K108" s="202">
        <f t="shared" si="28"/>
        <v>8</v>
      </c>
      <c r="L108" s="201">
        <v>28</v>
      </c>
      <c r="M108" s="195"/>
      <c r="N108" s="195"/>
    </row>
    <row r="109" spans="1:15" s="196" customFormat="1" ht="15.75" customHeight="1" x14ac:dyDescent="0.25">
      <c r="A109" s="185" t="s">
        <v>358</v>
      </c>
      <c r="B109" s="207" t="s">
        <v>106</v>
      </c>
      <c r="C109" s="208" t="s">
        <v>286</v>
      </c>
      <c r="D109" s="209" t="s">
        <v>313</v>
      </c>
      <c r="E109" s="197">
        <v>42261.59375</v>
      </c>
      <c r="F109" s="198">
        <v>42263.54791666667</v>
      </c>
      <c r="G109" s="199">
        <v>42263.54791666667</v>
      </c>
      <c r="H109" s="200">
        <f>DAY(G109-E109)</f>
        <v>1</v>
      </c>
      <c r="I109" s="201">
        <v>14</v>
      </c>
      <c r="J109" s="193">
        <f t="shared" si="29"/>
        <v>1</v>
      </c>
      <c r="K109" s="202">
        <f t="shared" si="28"/>
        <v>1</v>
      </c>
      <c r="L109" s="201">
        <v>14</v>
      </c>
      <c r="M109" s="195"/>
      <c r="N109" s="195"/>
    </row>
    <row r="110" spans="1:15" s="196" customFormat="1" ht="15.75" customHeight="1" thickBot="1" x14ac:dyDescent="0.3">
      <c r="A110" s="210" t="s">
        <v>358</v>
      </c>
      <c r="B110" s="211" t="s">
        <v>281</v>
      </c>
      <c r="C110" s="212" t="s">
        <v>286</v>
      </c>
      <c r="D110" s="213" t="s">
        <v>314</v>
      </c>
      <c r="E110" s="214">
        <v>42261.59375</v>
      </c>
      <c r="F110" s="215">
        <v>42263.54791666667</v>
      </c>
      <c r="G110" s="216">
        <v>42263.54791666667</v>
      </c>
      <c r="H110" s="217">
        <f>DAY(G110-E110)</f>
        <v>1</v>
      </c>
      <c r="I110" s="218">
        <v>14</v>
      </c>
      <c r="J110" s="219">
        <f t="shared" si="29"/>
        <v>1</v>
      </c>
      <c r="K110" s="220">
        <f t="shared" si="28"/>
        <v>1</v>
      </c>
      <c r="L110" s="218">
        <v>14</v>
      </c>
      <c r="M110" s="195"/>
      <c r="N110" s="195"/>
      <c r="O110" s="195"/>
    </row>
    <row r="111" spans="1:15" s="196" customFormat="1" ht="15.75" customHeight="1" x14ac:dyDescent="0.25">
      <c r="A111" s="185" t="s">
        <v>344</v>
      </c>
      <c r="B111" s="186" t="s">
        <v>283</v>
      </c>
      <c r="C111" s="187" t="s">
        <v>284</v>
      </c>
      <c r="D111" s="187" t="s">
        <v>7</v>
      </c>
      <c r="E111" s="188">
        <v>42261.638888888891</v>
      </c>
      <c r="F111" s="189">
        <v>42275.416666666664</v>
      </c>
      <c r="G111" s="190">
        <v>42275.665277777778</v>
      </c>
      <c r="H111" s="191">
        <f t="shared" ref="H111:H124" si="30">DAY(G111-E111)</f>
        <v>14</v>
      </c>
      <c r="I111" s="192">
        <v>180</v>
      </c>
      <c r="J111" s="193">
        <f>H111</f>
        <v>14</v>
      </c>
      <c r="K111" s="194">
        <f>DAY(F111-E111)</f>
        <v>13</v>
      </c>
      <c r="L111" s="192" t="s">
        <v>94</v>
      </c>
      <c r="M111" s="195"/>
      <c r="N111" s="195"/>
      <c r="O111" s="195"/>
    </row>
    <row r="112" spans="1:15" s="196" customFormat="1" ht="15.75" customHeight="1" x14ac:dyDescent="0.25">
      <c r="A112" s="185" t="s">
        <v>344</v>
      </c>
      <c r="B112" s="186" t="s">
        <v>283</v>
      </c>
      <c r="C112" s="187" t="s">
        <v>284</v>
      </c>
      <c r="D112" s="187" t="s">
        <v>104</v>
      </c>
      <c r="E112" s="197">
        <v>42261.638888888891</v>
      </c>
      <c r="F112" s="198">
        <v>42275.436805555553</v>
      </c>
      <c r="G112" s="199">
        <v>42276.654861111114</v>
      </c>
      <c r="H112" s="200">
        <f t="shared" si="30"/>
        <v>15</v>
      </c>
      <c r="I112" s="201">
        <v>180</v>
      </c>
      <c r="J112" s="193">
        <f t="shared" ref="J112:J117" si="31">H112</f>
        <v>15</v>
      </c>
      <c r="K112" s="202">
        <f>DAY(F112-E112)</f>
        <v>13</v>
      </c>
      <c r="L112" s="201" t="s">
        <v>94</v>
      </c>
      <c r="M112" s="195"/>
      <c r="N112" s="195"/>
      <c r="O112" s="195"/>
    </row>
    <row r="113" spans="1:15" s="196" customFormat="1" ht="15.75" customHeight="1" x14ac:dyDescent="0.25">
      <c r="A113" s="185" t="s">
        <v>344</v>
      </c>
      <c r="B113" s="186" t="s">
        <v>105</v>
      </c>
      <c r="C113" s="187" t="s">
        <v>285</v>
      </c>
      <c r="D113" s="187" t="s">
        <v>311</v>
      </c>
      <c r="E113" s="197">
        <v>42261.638888888891</v>
      </c>
      <c r="F113" s="198">
        <v>42269.479166666664</v>
      </c>
      <c r="G113" s="199">
        <v>42270.626388888886</v>
      </c>
      <c r="H113" s="200">
        <f t="shared" si="30"/>
        <v>8</v>
      </c>
      <c r="I113" s="201">
        <v>180</v>
      </c>
      <c r="J113" s="193">
        <f t="shared" si="31"/>
        <v>8</v>
      </c>
      <c r="K113" s="202">
        <f t="shared" ref="K113:K126" si="32">DAY(F113-E113)</f>
        <v>7</v>
      </c>
      <c r="L113" s="201" t="s">
        <v>94</v>
      </c>
      <c r="M113" s="195"/>
      <c r="N113" s="195"/>
      <c r="O113" s="195"/>
    </row>
    <row r="114" spans="1:15" s="196" customFormat="1" ht="15.75" customHeight="1" x14ac:dyDescent="0.25">
      <c r="A114" s="185" t="s">
        <v>344</v>
      </c>
      <c r="B114" s="186" t="s">
        <v>105</v>
      </c>
      <c r="C114" s="187" t="s">
        <v>285</v>
      </c>
      <c r="D114" s="187" t="s">
        <v>312</v>
      </c>
      <c r="E114" s="197">
        <v>42261.638888888891</v>
      </c>
      <c r="F114" s="198">
        <v>42269.479166666664</v>
      </c>
      <c r="G114" s="199">
        <v>42270.625</v>
      </c>
      <c r="H114" s="200">
        <f t="shared" si="30"/>
        <v>8</v>
      </c>
      <c r="I114" s="201">
        <v>180</v>
      </c>
      <c r="J114" s="193">
        <f t="shared" si="31"/>
        <v>8</v>
      </c>
      <c r="K114" s="202">
        <f t="shared" si="32"/>
        <v>7</v>
      </c>
      <c r="L114" s="201" t="s">
        <v>94</v>
      </c>
      <c r="M114" s="195"/>
      <c r="N114" s="195"/>
      <c r="O114" s="195"/>
    </row>
    <row r="115" spans="1:15" s="196" customFormat="1" ht="15.75" customHeight="1" x14ac:dyDescent="0.25">
      <c r="A115" s="185" t="s">
        <v>344</v>
      </c>
      <c r="B115" s="186" t="s">
        <v>92</v>
      </c>
      <c r="C115" s="187" t="s">
        <v>92</v>
      </c>
      <c r="D115" s="187" t="s">
        <v>93</v>
      </c>
      <c r="E115" s="197">
        <v>42261.638888888891</v>
      </c>
      <c r="F115" s="198">
        <v>42262.597222222219</v>
      </c>
      <c r="G115" s="199">
        <v>42263.51666666667</v>
      </c>
      <c r="H115" s="200">
        <f t="shared" si="30"/>
        <v>1</v>
      </c>
      <c r="I115" s="201">
        <v>14</v>
      </c>
      <c r="J115" s="193">
        <f t="shared" si="31"/>
        <v>1</v>
      </c>
      <c r="K115" s="202">
        <f t="shared" si="32"/>
        <v>0</v>
      </c>
      <c r="L115" s="201" t="s">
        <v>94</v>
      </c>
      <c r="M115" s="195"/>
      <c r="N115" s="195"/>
      <c r="O115" s="195"/>
    </row>
    <row r="116" spans="1:15" s="196" customFormat="1" ht="15.75" customHeight="1" x14ac:dyDescent="0.25">
      <c r="A116" s="185" t="s">
        <v>344</v>
      </c>
      <c r="B116" s="186" t="s">
        <v>95</v>
      </c>
      <c r="C116" s="187" t="s">
        <v>95</v>
      </c>
      <c r="D116" s="187" t="s">
        <v>18</v>
      </c>
      <c r="E116" s="197">
        <v>42261.638888888891</v>
      </c>
      <c r="F116" s="198">
        <v>42263.519444444442</v>
      </c>
      <c r="G116" s="199">
        <v>42263.519444444442</v>
      </c>
      <c r="H116" s="200">
        <f t="shared" si="30"/>
        <v>1</v>
      </c>
      <c r="I116" s="201">
        <v>14</v>
      </c>
      <c r="J116" s="193">
        <f t="shared" si="31"/>
        <v>1</v>
      </c>
      <c r="K116" s="202">
        <f t="shared" si="32"/>
        <v>1</v>
      </c>
      <c r="L116" s="201" t="s">
        <v>94</v>
      </c>
      <c r="M116" s="195"/>
      <c r="N116" s="195"/>
      <c r="O116" s="195"/>
    </row>
    <row r="117" spans="1:15" s="196" customFormat="1" ht="15.75" customHeight="1" x14ac:dyDescent="0.25">
      <c r="A117" s="185" t="s">
        <v>344</v>
      </c>
      <c r="B117" s="186" t="s">
        <v>317</v>
      </c>
      <c r="C117" s="187" t="s">
        <v>317</v>
      </c>
      <c r="D117" s="225" t="s">
        <v>319</v>
      </c>
      <c r="E117" s="197">
        <v>42261.638888888891</v>
      </c>
      <c r="F117" s="198">
        <v>42263.519444444442</v>
      </c>
      <c r="G117" s="199">
        <v>42263.519444444442</v>
      </c>
      <c r="H117" s="200">
        <f t="shared" si="30"/>
        <v>1</v>
      </c>
      <c r="I117" s="201">
        <v>14</v>
      </c>
      <c r="J117" s="193">
        <f t="shared" si="31"/>
        <v>1</v>
      </c>
      <c r="K117" s="202">
        <f t="shared" si="32"/>
        <v>1</v>
      </c>
      <c r="L117" s="201" t="s">
        <v>94</v>
      </c>
      <c r="M117" s="195"/>
      <c r="N117" s="195"/>
      <c r="O117" s="195"/>
    </row>
    <row r="118" spans="1:15" s="196" customFormat="1" ht="15.75" customHeight="1" x14ac:dyDescent="0.25">
      <c r="A118" s="185" t="s">
        <v>344</v>
      </c>
      <c r="B118" s="186" t="s">
        <v>96</v>
      </c>
      <c r="C118" s="187" t="s">
        <v>96</v>
      </c>
      <c r="D118" s="225" t="s">
        <v>97</v>
      </c>
      <c r="E118" s="197">
        <v>42261.638888888891</v>
      </c>
      <c r="F118" s="198">
        <v>42268.685416666667</v>
      </c>
      <c r="G118" s="199">
        <v>42270.361111111109</v>
      </c>
      <c r="H118" s="200">
        <f t="shared" si="30"/>
        <v>8</v>
      </c>
      <c r="I118" s="201">
        <v>7</v>
      </c>
      <c r="J118" s="193">
        <f>K118</f>
        <v>7</v>
      </c>
      <c r="K118" s="202">
        <f t="shared" si="32"/>
        <v>7</v>
      </c>
      <c r="L118" s="201">
        <v>28</v>
      </c>
      <c r="M118" s="195"/>
      <c r="N118" s="195"/>
      <c r="O118" s="195"/>
    </row>
    <row r="119" spans="1:15" s="196" customFormat="1" ht="15.75" customHeight="1" x14ac:dyDescent="0.25">
      <c r="A119" s="185" t="s">
        <v>344</v>
      </c>
      <c r="B119" s="186" t="s">
        <v>98</v>
      </c>
      <c r="C119" s="187" t="s">
        <v>98</v>
      </c>
      <c r="D119" s="225" t="s">
        <v>99</v>
      </c>
      <c r="E119" s="197">
        <v>42261.638888888891</v>
      </c>
      <c r="F119" s="198">
        <v>42263.423611111109</v>
      </c>
      <c r="G119" s="199">
        <v>42263.525694444441</v>
      </c>
      <c r="H119" s="200">
        <f t="shared" si="30"/>
        <v>1</v>
      </c>
      <c r="I119" s="203">
        <v>7</v>
      </c>
      <c r="J119" s="193">
        <f>K119</f>
        <v>1</v>
      </c>
      <c r="K119" s="202">
        <f t="shared" si="32"/>
        <v>1</v>
      </c>
      <c r="L119" s="201" t="s">
        <v>94</v>
      </c>
      <c r="M119" s="195"/>
      <c r="N119" s="195"/>
      <c r="O119" s="195"/>
    </row>
    <row r="120" spans="1:15" s="196" customFormat="1" ht="15.75" customHeight="1" x14ac:dyDescent="0.25">
      <c r="A120" s="185" t="s">
        <v>344</v>
      </c>
      <c r="B120" s="186" t="s">
        <v>100</v>
      </c>
      <c r="C120" s="187" t="s">
        <v>100</v>
      </c>
      <c r="D120" s="187" t="s">
        <v>20</v>
      </c>
      <c r="E120" s="197">
        <v>42261.638888888891</v>
      </c>
      <c r="F120" s="198">
        <v>42263.800694444442</v>
      </c>
      <c r="G120" s="199">
        <v>42263.800694444442</v>
      </c>
      <c r="H120" s="200">
        <f t="shared" si="30"/>
        <v>2</v>
      </c>
      <c r="I120" s="201">
        <v>28</v>
      </c>
      <c r="J120" s="193">
        <f>K120</f>
        <v>2</v>
      </c>
      <c r="K120" s="202">
        <f t="shared" si="32"/>
        <v>2</v>
      </c>
      <c r="L120" s="204" t="s">
        <v>94</v>
      </c>
      <c r="M120" s="195"/>
      <c r="N120" s="195"/>
      <c r="O120" s="195"/>
    </row>
    <row r="121" spans="1:15" s="196" customFormat="1" ht="15.75" customHeight="1" x14ac:dyDescent="0.25">
      <c r="A121" s="185" t="s">
        <v>344</v>
      </c>
      <c r="B121" s="186" t="s">
        <v>101</v>
      </c>
      <c r="C121" s="187" t="s">
        <v>101</v>
      </c>
      <c r="D121" s="225" t="s">
        <v>21</v>
      </c>
      <c r="E121" s="197">
        <v>42261.638888888891</v>
      </c>
      <c r="F121" s="198">
        <v>42263.800694444442</v>
      </c>
      <c r="G121" s="199">
        <v>42263.800694444442</v>
      </c>
      <c r="H121" s="200">
        <f t="shared" si="30"/>
        <v>2</v>
      </c>
      <c r="I121" s="203">
        <v>28</v>
      </c>
      <c r="J121" s="193">
        <f>H121</f>
        <v>2</v>
      </c>
      <c r="K121" s="202">
        <f t="shared" si="32"/>
        <v>2</v>
      </c>
      <c r="L121" s="204" t="s">
        <v>94</v>
      </c>
      <c r="M121" s="195"/>
      <c r="N121" s="195"/>
      <c r="O121" s="195"/>
    </row>
    <row r="122" spans="1:15" s="196" customFormat="1" ht="15.75" customHeight="1" x14ac:dyDescent="0.25">
      <c r="A122" s="185" t="s">
        <v>344</v>
      </c>
      <c r="B122" s="186" t="s">
        <v>318</v>
      </c>
      <c r="C122" s="187" t="s">
        <v>318</v>
      </c>
      <c r="D122" s="187" t="s">
        <v>166</v>
      </c>
      <c r="E122" s="197">
        <v>42261.638888888891</v>
      </c>
      <c r="F122" s="198">
        <v>42262.597222222219</v>
      </c>
      <c r="G122" s="199">
        <v>42263.51666666667</v>
      </c>
      <c r="H122" s="200">
        <f t="shared" si="30"/>
        <v>1</v>
      </c>
      <c r="I122" s="203">
        <v>2</v>
      </c>
      <c r="J122" s="193">
        <f>H122</f>
        <v>1</v>
      </c>
      <c r="K122" s="202">
        <f t="shared" si="32"/>
        <v>0</v>
      </c>
      <c r="L122" s="204" t="s">
        <v>94</v>
      </c>
      <c r="M122" s="195"/>
      <c r="N122" s="195"/>
      <c r="O122" s="195"/>
    </row>
    <row r="123" spans="1:15" s="196" customFormat="1" ht="15.75" customHeight="1" x14ac:dyDescent="0.25">
      <c r="A123" s="185" t="s">
        <v>344</v>
      </c>
      <c r="B123" s="186" t="s">
        <v>282</v>
      </c>
      <c r="C123" s="187" t="s">
        <v>282</v>
      </c>
      <c r="D123" s="225" t="s">
        <v>320</v>
      </c>
      <c r="E123" s="197">
        <v>42261.638888888891</v>
      </c>
      <c r="F123" s="198">
        <v>42262.597222222219</v>
      </c>
      <c r="G123" s="199">
        <v>42263.51666666667</v>
      </c>
      <c r="H123" s="200">
        <f t="shared" si="30"/>
        <v>1</v>
      </c>
      <c r="I123" s="201">
        <v>14</v>
      </c>
      <c r="J123" s="193">
        <f t="shared" ref="J123:J126" si="33">H123</f>
        <v>1</v>
      </c>
      <c r="K123" s="202">
        <f t="shared" si="32"/>
        <v>0</v>
      </c>
      <c r="L123" s="201">
        <v>180</v>
      </c>
      <c r="M123" s="195"/>
      <c r="N123" s="195"/>
      <c r="O123" s="195"/>
    </row>
    <row r="124" spans="1:15" s="196" customFormat="1" ht="15.75" customHeight="1" x14ac:dyDescent="0.25">
      <c r="A124" s="185" t="s">
        <v>344</v>
      </c>
      <c r="B124" s="205" t="s">
        <v>102</v>
      </c>
      <c r="C124" s="206" t="s">
        <v>102</v>
      </c>
      <c r="D124" s="206" t="s">
        <v>103</v>
      </c>
      <c r="E124" s="197">
        <v>42261.638888888891</v>
      </c>
      <c r="F124" s="198">
        <v>42271.745833333334</v>
      </c>
      <c r="G124" s="199">
        <v>42271.745833333334</v>
      </c>
      <c r="H124" s="200">
        <f t="shared" si="30"/>
        <v>10</v>
      </c>
      <c r="I124" s="201">
        <v>28</v>
      </c>
      <c r="J124" s="193">
        <f t="shared" si="33"/>
        <v>10</v>
      </c>
      <c r="K124" s="202">
        <f t="shared" si="32"/>
        <v>10</v>
      </c>
      <c r="L124" s="201">
        <v>28</v>
      </c>
      <c r="M124" s="195"/>
      <c r="N124" s="195"/>
    </row>
    <row r="125" spans="1:15" s="196" customFormat="1" ht="15.75" customHeight="1" x14ac:dyDescent="0.25">
      <c r="A125" s="185" t="s">
        <v>344</v>
      </c>
      <c r="B125" s="207" t="s">
        <v>106</v>
      </c>
      <c r="C125" s="208" t="s">
        <v>286</v>
      </c>
      <c r="D125" s="209" t="s">
        <v>313</v>
      </c>
      <c r="E125" s="197">
        <v>42261.638888888891</v>
      </c>
      <c r="F125" s="198">
        <v>42263.650694444441</v>
      </c>
      <c r="G125" s="199">
        <v>42263.650694444441</v>
      </c>
      <c r="H125" s="200">
        <f>DAY(G125-E125)</f>
        <v>2</v>
      </c>
      <c r="I125" s="201">
        <v>14</v>
      </c>
      <c r="J125" s="193">
        <f t="shared" si="33"/>
        <v>2</v>
      </c>
      <c r="K125" s="202">
        <f t="shared" si="32"/>
        <v>2</v>
      </c>
      <c r="L125" s="201">
        <v>14</v>
      </c>
      <c r="M125" s="195"/>
      <c r="N125" s="195"/>
    </row>
    <row r="126" spans="1:15" s="196" customFormat="1" ht="15.75" customHeight="1" thickBot="1" x14ac:dyDescent="0.3">
      <c r="A126" s="210" t="s">
        <v>344</v>
      </c>
      <c r="B126" s="211" t="s">
        <v>281</v>
      </c>
      <c r="C126" s="212" t="s">
        <v>286</v>
      </c>
      <c r="D126" s="213" t="s">
        <v>314</v>
      </c>
      <c r="E126" s="214">
        <v>42261.638888888891</v>
      </c>
      <c r="F126" s="215">
        <v>42263.650694444441</v>
      </c>
      <c r="G126" s="216">
        <v>42263.650694444441</v>
      </c>
      <c r="H126" s="217">
        <f>DAY(G126-E126)</f>
        <v>2</v>
      </c>
      <c r="I126" s="218">
        <v>14</v>
      </c>
      <c r="J126" s="219">
        <f t="shared" si="33"/>
        <v>2</v>
      </c>
      <c r="K126" s="220">
        <f t="shared" si="32"/>
        <v>2</v>
      </c>
      <c r="L126" s="218">
        <v>14</v>
      </c>
      <c r="M126" s="195"/>
      <c r="N126" s="195"/>
      <c r="O126" s="195"/>
    </row>
    <row r="127" spans="1:15" s="196" customFormat="1" ht="15.75" customHeight="1" x14ac:dyDescent="0.25">
      <c r="A127" s="227" t="s">
        <v>355</v>
      </c>
      <c r="B127" s="186" t="s">
        <v>283</v>
      </c>
      <c r="C127" s="187" t="s">
        <v>284</v>
      </c>
      <c r="D127" s="187" t="s">
        <v>7</v>
      </c>
      <c r="E127" s="188">
        <v>42261.677083333336</v>
      </c>
      <c r="F127" s="189">
        <v>42275.416666666664</v>
      </c>
      <c r="G127" s="190">
        <v>42275.62222222222</v>
      </c>
      <c r="H127" s="191">
        <f t="shared" ref="H127:H141" si="34">DAY(G127-E127)</f>
        <v>13</v>
      </c>
      <c r="I127" s="192">
        <v>180</v>
      </c>
      <c r="J127" s="193">
        <f>H127</f>
        <v>13</v>
      </c>
      <c r="K127" s="194">
        <f>DAY(F127-E127)</f>
        <v>13</v>
      </c>
      <c r="L127" s="192" t="s">
        <v>94</v>
      </c>
      <c r="M127" s="195"/>
      <c r="N127" s="195"/>
      <c r="O127" s="195"/>
    </row>
    <row r="128" spans="1:15" s="196" customFormat="1" ht="15.75" customHeight="1" x14ac:dyDescent="0.25">
      <c r="A128" s="185" t="s">
        <v>355</v>
      </c>
      <c r="B128" s="186" t="s">
        <v>283</v>
      </c>
      <c r="C128" s="187" t="s">
        <v>284</v>
      </c>
      <c r="D128" s="187" t="s">
        <v>104</v>
      </c>
      <c r="E128" s="197">
        <v>42261.677083333336</v>
      </c>
      <c r="F128" s="198">
        <v>42275.436805555553</v>
      </c>
      <c r="G128" s="199">
        <v>42276.588888888888</v>
      </c>
      <c r="H128" s="200">
        <f t="shared" ref="H128" si="35">DAY(G128-E128)</f>
        <v>14</v>
      </c>
      <c r="I128" s="201">
        <v>180</v>
      </c>
      <c r="J128" s="193">
        <f t="shared" ref="J128" si="36">H128</f>
        <v>14</v>
      </c>
      <c r="K128" s="202">
        <f>DAY(F128-E128)</f>
        <v>13</v>
      </c>
      <c r="L128" s="201" t="s">
        <v>94</v>
      </c>
      <c r="M128" s="195"/>
      <c r="N128" s="195"/>
      <c r="O128" s="195"/>
    </row>
    <row r="129" spans="1:15" s="196" customFormat="1" ht="15.75" customHeight="1" x14ac:dyDescent="0.25">
      <c r="A129" s="185" t="s">
        <v>355</v>
      </c>
      <c r="B129" s="186" t="s">
        <v>283</v>
      </c>
      <c r="C129" s="187" t="s">
        <v>284</v>
      </c>
      <c r="D129" s="187" t="s">
        <v>104</v>
      </c>
      <c r="E129" s="197">
        <v>42261.677083333336</v>
      </c>
      <c r="F129" s="198">
        <v>42275.436805555553</v>
      </c>
      <c r="G129" s="199">
        <v>42277.4</v>
      </c>
      <c r="H129" s="200">
        <f t="shared" si="34"/>
        <v>15</v>
      </c>
      <c r="I129" s="201">
        <v>180</v>
      </c>
      <c r="J129" s="193">
        <f t="shared" ref="J129:J134" si="37">H129</f>
        <v>15</v>
      </c>
      <c r="K129" s="202">
        <f>DAY(F129-E129)</f>
        <v>13</v>
      </c>
      <c r="L129" s="201" t="s">
        <v>94</v>
      </c>
      <c r="M129" s="195"/>
      <c r="N129" s="195"/>
      <c r="O129" s="195"/>
    </row>
    <row r="130" spans="1:15" s="196" customFormat="1" ht="15.75" customHeight="1" x14ac:dyDescent="0.25">
      <c r="A130" s="185" t="s">
        <v>355</v>
      </c>
      <c r="B130" s="186" t="s">
        <v>105</v>
      </c>
      <c r="C130" s="187" t="s">
        <v>285</v>
      </c>
      <c r="D130" s="187" t="s">
        <v>311</v>
      </c>
      <c r="E130" s="197">
        <v>42261.677083333336</v>
      </c>
      <c r="F130" s="198">
        <v>42268.4375</v>
      </c>
      <c r="G130" s="199">
        <v>42270.536111111112</v>
      </c>
      <c r="H130" s="200">
        <f t="shared" si="34"/>
        <v>8</v>
      </c>
      <c r="I130" s="201">
        <v>180</v>
      </c>
      <c r="J130" s="193">
        <f t="shared" si="37"/>
        <v>8</v>
      </c>
      <c r="K130" s="202">
        <f t="shared" ref="K130:K143" si="38">DAY(F130-E130)</f>
        <v>6</v>
      </c>
      <c r="L130" s="201" t="s">
        <v>94</v>
      </c>
      <c r="M130" s="195"/>
      <c r="N130" s="195"/>
      <c r="O130" s="195"/>
    </row>
    <row r="131" spans="1:15" s="196" customFormat="1" ht="15.75" customHeight="1" x14ac:dyDescent="0.25">
      <c r="A131" s="185" t="s">
        <v>355</v>
      </c>
      <c r="B131" s="186" t="s">
        <v>105</v>
      </c>
      <c r="C131" s="187" t="s">
        <v>285</v>
      </c>
      <c r="D131" s="187" t="s">
        <v>312</v>
      </c>
      <c r="E131" s="197">
        <v>42261.677083333336</v>
      </c>
      <c r="F131" s="198">
        <v>42268.4375</v>
      </c>
      <c r="G131" s="199">
        <v>42270.534722222219</v>
      </c>
      <c r="H131" s="200">
        <f t="shared" si="34"/>
        <v>8</v>
      </c>
      <c r="I131" s="201">
        <v>180</v>
      </c>
      <c r="J131" s="193">
        <f t="shared" si="37"/>
        <v>8</v>
      </c>
      <c r="K131" s="202">
        <f t="shared" si="38"/>
        <v>6</v>
      </c>
      <c r="L131" s="201" t="s">
        <v>94</v>
      </c>
      <c r="M131" s="195"/>
      <c r="N131" s="195"/>
      <c r="O131" s="195"/>
    </row>
    <row r="132" spans="1:15" s="196" customFormat="1" ht="15.75" customHeight="1" x14ac:dyDescent="0.25">
      <c r="A132" s="185" t="s">
        <v>355</v>
      </c>
      <c r="B132" s="186" t="s">
        <v>92</v>
      </c>
      <c r="C132" s="187" t="s">
        <v>92</v>
      </c>
      <c r="D132" s="187" t="s">
        <v>93</v>
      </c>
      <c r="E132" s="197">
        <v>42261.677083333336</v>
      </c>
      <c r="F132" s="198">
        <v>42262.597222222219</v>
      </c>
      <c r="G132" s="199">
        <v>42263.515277777777</v>
      </c>
      <c r="H132" s="200">
        <f t="shared" si="34"/>
        <v>1</v>
      </c>
      <c r="I132" s="201">
        <v>14</v>
      </c>
      <c r="J132" s="193">
        <f t="shared" si="37"/>
        <v>1</v>
      </c>
      <c r="K132" s="202">
        <f t="shared" si="38"/>
        <v>0</v>
      </c>
      <c r="L132" s="201" t="s">
        <v>94</v>
      </c>
      <c r="M132" s="195"/>
      <c r="N132" s="195"/>
      <c r="O132" s="195"/>
    </row>
    <row r="133" spans="1:15" s="196" customFormat="1" ht="15.75" customHeight="1" x14ac:dyDescent="0.25">
      <c r="A133" s="185" t="s">
        <v>355</v>
      </c>
      <c r="B133" s="186" t="s">
        <v>95</v>
      </c>
      <c r="C133" s="187" t="s">
        <v>95</v>
      </c>
      <c r="D133" s="187" t="s">
        <v>18</v>
      </c>
      <c r="E133" s="197">
        <v>42261.677083333336</v>
      </c>
      <c r="F133" s="198">
        <v>42263.46875</v>
      </c>
      <c r="G133" s="199">
        <v>42263.46875</v>
      </c>
      <c r="H133" s="200">
        <f t="shared" si="34"/>
        <v>1</v>
      </c>
      <c r="I133" s="201">
        <v>14</v>
      </c>
      <c r="J133" s="193">
        <f t="shared" si="37"/>
        <v>1</v>
      </c>
      <c r="K133" s="202">
        <f t="shared" si="38"/>
        <v>1</v>
      </c>
      <c r="L133" s="201" t="s">
        <v>94</v>
      </c>
      <c r="M133" s="195"/>
      <c r="N133" s="195"/>
      <c r="O133" s="195"/>
    </row>
    <row r="134" spans="1:15" s="196" customFormat="1" ht="15.75" customHeight="1" x14ac:dyDescent="0.25">
      <c r="A134" s="185" t="s">
        <v>355</v>
      </c>
      <c r="B134" s="186" t="s">
        <v>317</v>
      </c>
      <c r="C134" s="187" t="s">
        <v>317</v>
      </c>
      <c r="D134" s="225" t="s">
        <v>319</v>
      </c>
      <c r="E134" s="197">
        <v>42261.677083333336</v>
      </c>
      <c r="F134" s="198">
        <v>42263.46875</v>
      </c>
      <c r="G134" s="199">
        <v>42263.46875</v>
      </c>
      <c r="H134" s="200">
        <f t="shared" si="34"/>
        <v>1</v>
      </c>
      <c r="I134" s="201">
        <v>14</v>
      </c>
      <c r="J134" s="193">
        <f t="shared" si="37"/>
        <v>1</v>
      </c>
      <c r="K134" s="202">
        <f t="shared" si="38"/>
        <v>1</v>
      </c>
      <c r="L134" s="201" t="s">
        <v>94</v>
      </c>
      <c r="M134" s="195"/>
      <c r="N134" s="195"/>
      <c r="O134" s="195"/>
    </row>
    <row r="135" spans="1:15" s="196" customFormat="1" ht="15.75" customHeight="1" x14ac:dyDescent="0.25">
      <c r="A135" s="185" t="s">
        <v>355</v>
      </c>
      <c r="B135" s="186" t="s">
        <v>96</v>
      </c>
      <c r="C135" s="187" t="s">
        <v>96</v>
      </c>
      <c r="D135" s="225" t="s">
        <v>97</v>
      </c>
      <c r="E135" s="197">
        <v>42261.677083333336</v>
      </c>
      <c r="F135" s="198">
        <v>42262.680555555555</v>
      </c>
      <c r="G135" s="199">
        <v>42264.356944444444</v>
      </c>
      <c r="H135" s="200">
        <f t="shared" si="34"/>
        <v>2</v>
      </c>
      <c r="I135" s="201">
        <v>7</v>
      </c>
      <c r="J135" s="193">
        <f>K135</f>
        <v>1</v>
      </c>
      <c r="K135" s="202">
        <f t="shared" si="38"/>
        <v>1</v>
      </c>
      <c r="L135" s="201">
        <v>28</v>
      </c>
      <c r="M135" s="195"/>
      <c r="N135" s="195"/>
      <c r="O135" s="195"/>
    </row>
    <row r="136" spans="1:15" s="196" customFormat="1" ht="15.75" customHeight="1" x14ac:dyDescent="0.25">
      <c r="A136" s="185" t="s">
        <v>355</v>
      </c>
      <c r="B136" s="186" t="s">
        <v>98</v>
      </c>
      <c r="C136" s="187" t="s">
        <v>98</v>
      </c>
      <c r="D136" s="225" t="s">
        <v>99</v>
      </c>
      <c r="E136" s="197">
        <v>42261.677083333336</v>
      </c>
      <c r="F136" s="198">
        <v>42263.423611111109</v>
      </c>
      <c r="G136" s="199">
        <v>42263.533333333333</v>
      </c>
      <c r="H136" s="200">
        <f t="shared" si="34"/>
        <v>1</v>
      </c>
      <c r="I136" s="203">
        <v>7</v>
      </c>
      <c r="J136" s="193">
        <f>K136</f>
        <v>1</v>
      </c>
      <c r="K136" s="202">
        <f t="shared" si="38"/>
        <v>1</v>
      </c>
      <c r="L136" s="201" t="s">
        <v>94</v>
      </c>
      <c r="M136" s="195"/>
      <c r="N136" s="195"/>
      <c r="O136" s="195"/>
    </row>
    <row r="137" spans="1:15" s="196" customFormat="1" ht="15.75" customHeight="1" x14ac:dyDescent="0.25">
      <c r="A137" s="185" t="s">
        <v>355</v>
      </c>
      <c r="B137" s="186" t="s">
        <v>100</v>
      </c>
      <c r="C137" s="187" t="s">
        <v>100</v>
      </c>
      <c r="D137" s="187" t="s">
        <v>20</v>
      </c>
      <c r="E137" s="197">
        <v>42261.677083333336</v>
      </c>
      <c r="F137" s="198">
        <v>42263.947222222225</v>
      </c>
      <c r="G137" s="199">
        <v>42263.947222222225</v>
      </c>
      <c r="H137" s="200">
        <f t="shared" si="34"/>
        <v>2</v>
      </c>
      <c r="I137" s="201">
        <v>28</v>
      </c>
      <c r="J137" s="193">
        <f>K137</f>
        <v>2</v>
      </c>
      <c r="K137" s="202">
        <f t="shared" si="38"/>
        <v>2</v>
      </c>
      <c r="L137" s="204" t="s">
        <v>94</v>
      </c>
      <c r="M137" s="195"/>
      <c r="N137" s="195"/>
      <c r="O137" s="195"/>
    </row>
    <row r="138" spans="1:15" s="196" customFormat="1" ht="15.75" customHeight="1" x14ac:dyDescent="0.25">
      <c r="A138" s="185" t="s">
        <v>355</v>
      </c>
      <c r="B138" s="186" t="s">
        <v>101</v>
      </c>
      <c r="C138" s="187" t="s">
        <v>101</v>
      </c>
      <c r="D138" s="225" t="s">
        <v>21</v>
      </c>
      <c r="E138" s="197">
        <v>42261.677083333336</v>
      </c>
      <c r="F138" s="198">
        <v>42263.947222222225</v>
      </c>
      <c r="G138" s="199">
        <v>42263.947222222225</v>
      </c>
      <c r="H138" s="200">
        <f t="shared" si="34"/>
        <v>2</v>
      </c>
      <c r="I138" s="203">
        <v>28</v>
      </c>
      <c r="J138" s="193">
        <f>H138</f>
        <v>2</v>
      </c>
      <c r="K138" s="202">
        <f t="shared" si="38"/>
        <v>2</v>
      </c>
      <c r="L138" s="204" t="s">
        <v>94</v>
      </c>
      <c r="M138" s="195"/>
      <c r="N138" s="195"/>
      <c r="O138" s="195"/>
    </row>
    <row r="139" spans="1:15" s="196" customFormat="1" ht="15.75" customHeight="1" x14ac:dyDescent="0.25">
      <c r="A139" s="185" t="s">
        <v>355</v>
      </c>
      <c r="B139" s="186" t="s">
        <v>318</v>
      </c>
      <c r="C139" s="187" t="s">
        <v>318</v>
      </c>
      <c r="D139" s="187" t="s">
        <v>166</v>
      </c>
      <c r="E139" s="197">
        <v>42261.677083333336</v>
      </c>
      <c r="F139" s="198">
        <v>42262.597222222219</v>
      </c>
      <c r="G139" s="199">
        <v>42263.515277777777</v>
      </c>
      <c r="H139" s="200">
        <f t="shared" si="34"/>
        <v>1</v>
      </c>
      <c r="I139" s="203">
        <v>2</v>
      </c>
      <c r="J139" s="193">
        <f>H139</f>
        <v>1</v>
      </c>
      <c r="K139" s="202">
        <f t="shared" si="38"/>
        <v>0</v>
      </c>
      <c r="L139" s="204" t="s">
        <v>94</v>
      </c>
      <c r="M139" s="195"/>
      <c r="N139" s="195"/>
      <c r="O139" s="195"/>
    </row>
    <row r="140" spans="1:15" s="196" customFormat="1" ht="15.75" customHeight="1" x14ac:dyDescent="0.25">
      <c r="A140" s="185" t="s">
        <v>355</v>
      </c>
      <c r="B140" s="186" t="s">
        <v>282</v>
      </c>
      <c r="C140" s="187" t="s">
        <v>282</v>
      </c>
      <c r="D140" s="225" t="s">
        <v>320</v>
      </c>
      <c r="E140" s="197">
        <v>42261.677083333336</v>
      </c>
      <c r="F140" s="198">
        <v>42262.597222222219</v>
      </c>
      <c r="G140" s="199">
        <v>42263.515277777777</v>
      </c>
      <c r="H140" s="200">
        <f t="shared" si="34"/>
        <v>1</v>
      </c>
      <c r="I140" s="201">
        <v>14</v>
      </c>
      <c r="J140" s="193">
        <f t="shared" ref="J140:J143" si="39">H140</f>
        <v>1</v>
      </c>
      <c r="K140" s="202">
        <f t="shared" si="38"/>
        <v>0</v>
      </c>
      <c r="L140" s="201">
        <v>180</v>
      </c>
      <c r="M140" s="195"/>
      <c r="N140" s="195"/>
      <c r="O140" s="195"/>
    </row>
    <row r="141" spans="1:15" s="196" customFormat="1" ht="15.75" customHeight="1" x14ac:dyDescent="0.25">
      <c r="A141" s="185" t="s">
        <v>355</v>
      </c>
      <c r="B141" s="205" t="s">
        <v>102</v>
      </c>
      <c r="C141" s="206" t="s">
        <v>102</v>
      </c>
      <c r="D141" s="206" t="s">
        <v>103</v>
      </c>
      <c r="E141" s="197">
        <v>42261.677083333336</v>
      </c>
      <c r="F141" s="198">
        <v>42271.728472222225</v>
      </c>
      <c r="G141" s="199">
        <v>42271.728472222225</v>
      </c>
      <c r="H141" s="200">
        <f t="shared" si="34"/>
        <v>10</v>
      </c>
      <c r="I141" s="201">
        <v>28</v>
      </c>
      <c r="J141" s="193">
        <f t="shared" si="39"/>
        <v>10</v>
      </c>
      <c r="K141" s="202">
        <f t="shared" si="38"/>
        <v>10</v>
      </c>
      <c r="L141" s="201">
        <v>28</v>
      </c>
      <c r="M141" s="195"/>
      <c r="N141" s="195"/>
    </row>
    <row r="142" spans="1:15" s="196" customFormat="1" ht="15.75" customHeight="1" x14ac:dyDescent="0.25">
      <c r="A142" s="185" t="s">
        <v>355</v>
      </c>
      <c r="B142" s="207" t="s">
        <v>106</v>
      </c>
      <c r="C142" s="208" t="s">
        <v>286</v>
      </c>
      <c r="D142" s="209" t="s">
        <v>313</v>
      </c>
      <c r="E142" s="197">
        <v>42261.677083333336</v>
      </c>
      <c r="F142" s="198">
        <v>42263.506249999999</v>
      </c>
      <c r="G142" s="199">
        <v>42263.506249999999</v>
      </c>
      <c r="H142" s="200">
        <f>DAY(G142-E142)</f>
        <v>1</v>
      </c>
      <c r="I142" s="201">
        <v>14</v>
      </c>
      <c r="J142" s="193">
        <f t="shared" si="39"/>
        <v>1</v>
      </c>
      <c r="K142" s="202">
        <f t="shared" si="38"/>
        <v>1</v>
      </c>
      <c r="L142" s="201">
        <v>14</v>
      </c>
      <c r="M142" s="195"/>
      <c r="N142" s="195"/>
    </row>
    <row r="143" spans="1:15" s="196" customFormat="1" ht="15.75" customHeight="1" thickBot="1" x14ac:dyDescent="0.3">
      <c r="A143" s="210" t="s">
        <v>355</v>
      </c>
      <c r="B143" s="211" t="s">
        <v>281</v>
      </c>
      <c r="C143" s="212" t="s">
        <v>286</v>
      </c>
      <c r="D143" s="213" t="s">
        <v>314</v>
      </c>
      <c r="E143" s="214">
        <v>42261.677083333336</v>
      </c>
      <c r="F143" s="215">
        <v>42263.506249999999</v>
      </c>
      <c r="G143" s="216">
        <v>42263.506249999999</v>
      </c>
      <c r="H143" s="217">
        <f>DAY(G143-E143)</f>
        <v>1</v>
      </c>
      <c r="I143" s="218">
        <v>14</v>
      </c>
      <c r="J143" s="219">
        <f t="shared" si="39"/>
        <v>1</v>
      </c>
      <c r="K143" s="220">
        <f t="shared" si="38"/>
        <v>1</v>
      </c>
      <c r="L143" s="218">
        <v>14</v>
      </c>
      <c r="M143" s="195"/>
      <c r="N143" s="195"/>
      <c r="O143" s="195"/>
    </row>
    <row r="144" spans="1:15" s="196" customFormat="1" ht="15.75" customHeight="1" x14ac:dyDescent="0.25">
      <c r="A144" s="227" t="s">
        <v>346</v>
      </c>
      <c r="B144" s="186" t="s">
        <v>283</v>
      </c>
      <c r="C144" s="187" t="s">
        <v>284</v>
      </c>
      <c r="D144" s="187" t="s">
        <v>7</v>
      </c>
      <c r="E144" s="188">
        <v>42262.381944444445</v>
      </c>
      <c r="F144" s="189">
        <v>42275.416666666664</v>
      </c>
      <c r="G144" s="190">
        <v>42275.656944444447</v>
      </c>
      <c r="H144" s="191">
        <f t="shared" ref="H144:H157" si="40">DAY(G144-E144)</f>
        <v>13</v>
      </c>
      <c r="I144" s="192">
        <v>180</v>
      </c>
      <c r="J144" s="193">
        <f>H144</f>
        <v>13</v>
      </c>
      <c r="K144" s="194">
        <f>DAY(F144-E144)</f>
        <v>13</v>
      </c>
      <c r="L144" s="192" t="s">
        <v>94</v>
      </c>
      <c r="M144" s="195"/>
      <c r="N144" s="195"/>
      <c r="O144" s="195"/>
    </row>
    <row r="145" spans="1:15" s="196" customFormat="1" ht="15.75" customHeight="1" x14ac:dyDescent="0.25">
      <c r="A145" s="185" t="s">
        <v>346</v>
      </c>
      <c r="B145" s="186" t="s">
        <v>283</v>
      </c>
      <c r="C145" s="187" t="s">
        <v>284</v>
      </c>
      <c r="D145" s="187" t="s">
        <v>104</v>
      </c>
      <c r="E145" s="197">
        <v>42262.381944444445</v>
      </c>
      <c r="F145" s="198">
        <v>42275.436805555553</v>
      </c>
      <c r="G145" s="199">
        <v>42276.628472222219</v>
      </c>
      <c r="H145" s="200">
        <f t="shared" si="40"/>
        <v>14</v>
      </c>
      <c r="I145" s="201">
        <v>180</v>
      </c>
      <c r="J145" s="193">
        <f t="shared" ref="J145:J150" si="41">H145</f>
        <v>14</v>
      </c>
      <c r="K145" s="202">
        <f>DAY(F145-E145)</f>
        <v>13</v>
      </c>
      <c r="L145" s="201" t="s">
        <v>94</v>
      </c>
      <c r="M145" s="195"/>
      <c r="N145" s="195"/>
      <c r="O145" s="195"/>
    </row>
    <row r="146" spans="1:15" s="196" customFormat="1" ht="15.75" customHeight="1" x14ac:dyDescent="0.25">
      <c r="A146" s="185" t="s">
        <v>346</v>
      </c>
      <c r="B146" s="186" t="s">
        <v>105</v>
      </c>
      <c r="C146" s="187" t="s">
        <v>285</v>
      </c>
      <c r="D146" s="187" t="s">
        <v>311</v>
      </c>
      <c r="E146" s="197">
        <v>42262.381944444445</v>
      </c>
      <c r="F146" s="198">
        <v>42269.479166666664</v>
      </c>
      <c r="G146" s="199">
        <v>42270.617361111108</v>
      </c>
      <c r="H146" s="200">
        <f t="shared" si="40"/>
        <v>8</v>
      </c>
      <c r="I146" s="201">
        <v>180</v>
      </c>
      <c r="J146" s="193">
        <f t="shared" si="41"/>
        <v>8</v>
      </c>
      <c r="K146" s="202">
        <f t="shared" ref="K146:K159" si="42">DAY(F146-E146)</f>
        <v>7</v>
      </c>
      <c r="L146" s="201" t="s">
        <v>94</v>
      </c>
      <c r="M146" s="195"/>
      <c r="N146" s="195"/>
      <c r="O146" s="195"/>
    </row>
    <row r="147" spans="1:15" s="196" customFormat="1" ht="15.75" customHeight="1" x14ac:dyDescent="0.25">
      <c r="A147" s="185" t="s">
        <v>346</v>
      </c>
      <c r="B147" s="186" t="s">
        <v>105</v>
      </c>
      <c r="C147" s="187" t="s">
        <v>285</v>
      </c>
      <c r="D147" s="187" t="s">
        <v>312</v>
      </c>
      <c r="E147" s="197">
        <v>42262.381944444445</v>
      </c>
      <c r="F147" s="198">
        <v>42269.479166666664</v>
      </c>
      <c r="G147" s="199">
        <v>42270.615972222222</v>
      </c>
      <c r="H147" s="200">
        <f t="shared" si="40"/>
        <v>8</v>
      </c>
      <c r="I147" s="201">
        <v>180</v>
      </c>
      <c r="J147" s="193">
        <f t="shared" si="41"/>
        <v>8</v>
      </c>
      <c r="K147" s="202">
        <f t="shared" si="42"/>
        <v>7</v>
      </c>
      <c r="L147" s="201" t="s">
        <v>94</v>
      </c>
      <c r="M147" s="195"/>
      <c r="N147" s="195"/>
      <c r="O147" s="195"/>
    </row>
    <row r="148" spans="1:15" s="196" customFormat="1" ht="15.75" customHeight="1" x14ac:dyDescent="0.25">
      <c r="A148" s="185" t="s">
        <v>346</v>
      </c>
      <c r="B148" s="186" t="s">
        <v>92</v>
      </c>
      <c r="C148" s="187" t="s">
        <v>92</v>
      </c>
      <c r="D148" s="187" t="s">
        <v>93</v>
      </c>
      <c r="E148" s="197">
        <v>42262.381944444445</v>
      </c>
      <c r="F148" s="198">
        <v>42263.625</v>
      </c>
      <c r="G148" s="199">
        <v>42264.456250000003</v>
      </c>
      <c r="H148" s="200">
        <f t="shared" si="40"/>
        <v>2</v>
      </c>
      <c r="I148" s="201">
        <v>14</v>
      </c>
      <c r="J148" s="193">
        <f t="shared" si="41"/>
        <v>2</v>
      </c>
      <c r="K148" s="202">
        <f t="shared" si="42"/>
        <v>1</v>
      </c>
      <c r="L148" s="201" t="s">
        <v>94</v>
      </c>
      <c r="M148" s="195"/>
      <c r="N148" s="195"/>
      <c r="O148" s="195"/>
    </row>
    <row r="149" spans="1:15" s="196" customFormat="1" ht="15.75" customHeight="1" x14ac:dyDescent="0.25">
      <c r="A149" s="185" t="s">
        <v>346</v>
      </c>
      <c r="B149" s="186" t="s">
        <v>95</v>
      </c>
      <c r="C149" s="187" t="s">
        <v>95</v>
      </c>
      <c r="D149" s="187" t="s">
        <v>18</v>
      </c>
      <c r="E149" s="197">
        <v>42262.381944444445</v>
      </c>
      <c r="F149" s="198">
        <v>42264.505555555559</v>
      </c>
      <c r="G149" s="199">
        <v>42264.505555555559</v>
      </c>
      <c r="H149" s="200">
        <f t="shared" si="40"/>
        <v>2</v>
      </c>
      <c r="I149" s="201">
        <v>14</v>
      </c>
      <c r="J149" s="193">
        <f t="shared" si="41"/>
        <v>2</v>
      </c>
      <c r="K149" s="202">
        <f t="shared" si="42"/>
        <v>2</v>
      </c>
      <c r="L149" s="201" t="s">
        <v>94</v>
      </c>
      <c r="M149" s="195"/>
      <c r="N149" s="195"/>
      <c r="O149" s="195"/>
    </row>
    <row r="150" spans="1:15" s="196" customFormat="1" ht="15.75" customHeight="1" x14ac:dyDescent="0.25">
      <c r="A150" s="185" t="s">
        <v>346</v>
      </c>
      <c r="B150" s="186" t="s">
        <v>317</v>
      </c>
      <c r="C150" s="187" t="s">
        <v>317</v>
      </c>
      <c r="D150" s="225" t="s">
        <v>319</v>
      </c>
      <c r="E150" s="197">
        <v>42262.381944444445</v>
      </c>
      <c r="F150" s="198">
        <v>42264.505555555559</v>
      </c>
      <c r="G150" s="199">
        <v>42264.505555555559</v>
      </c>
      <c r="H150" s="200">
        <f t="shared" si="40"/>
        <v>2</v>
      </c>
      <c r="I150" s="201">
        <v>14</v>
      </c>
      <c r="J150" s="193">
        <f t="shared" si="41"/>
        <v>2</v>
      </c>
      <c r="K150" s="202">
        <f t="shared" si="42"/>
        <v>2</v>
      </c>
      <c r="L150" s="201" t="s">
        <v>94</v>
      </c>
      <c r="M150" s="195"/>
      <c r="N150" s="195"/>
      <c r="O150" s="195"/>
    </row>
    <row r="151" spans="1:15" s="196" customFormat="1" ht="15.75" customHeight="1" x14ac:dyDescent="0.25">
      <c r="A151" s="185" t="s">
        <v>346</v>
      </c>
      <c r="B151" s="186" t="s">
        <v>96</v>
      </c>
      <c r="C151" s="187" t="s">
        <v>96</v>
      </c>
      <c r="D151" s="225" t="s">
        <v>97</v>
      </c>
      <c r="E151" s="197">
        <v>42262.381944444445</v>
      </c>
      <c r="F151" s="198">
        <v>42268.685416666667</v>
      </c>
      <c r="G151" s="199">
        <v>42270.36041666667</v>
      </c>
      <c r="H151" s="200">
        <f t="shared" si="40"/>
        <v>7</v>
      </c>
      <c r="I151" s="201">
        <v>7</v>
      </c>
      <c r="J151" s="193">
        <f>K151</f>
        <v>6</v>
      </c>
      <c r="K151" s="202">
        <f t="shared" si="42"/>
        <v>6</v>
      </c>
      <c r="L151" s="201">
        <v>28</v>
      </c>
      <c r="M151" s="195"/>
      <c r="N151" s="195"/>
      <c r="O151" s="195"/>
    </row>
    <row r="152" spans="1:15" s="196" customFormat="1" ht="15.75" customHeight="1" x14ac:dyDescent="0.25">
      <c r="A152" s="185" t="s">
        <v>346</v>
      </c>
      <c r="B152" s="186" t="s">
        <v>98</v>
      </c>
      <c r="C152" s="187" t="s">
        <v>98</v>
      </c>
      <c r="D152" s="225" t="s">
        <v>99</v>
      </c>
      <c r="E152" s="197">
        <v>42262.381944444445</v>
      </c>
      <c r="F152" s="198">
        <v>42265.46875</v>
      </c>
      <c r="G152" s="199">
        <v>42265.590277777781</v>
      </c>
      <c r="H152" s="200">
        <f t="shared" si="40"/>
        <v>3</v>
      </c>
      <c r="I152" s="203">
        <v>7</v>
      </c>
      <c r="J152" s="193">
        <f>K152</f>
        <v>3</v>
      </c>
      <c r="K152" s="202">
        <f t="shared" si="42"/>
        <v>3</v>
      </c>
      <c r="L152" s="201" t="s">
        <v>94</v>
      </c>
      <c r="M152" s="195"/>
      <c r="N152" s="195"/>
      <c r="O152" s="195"/>
    </row>
    <row r="153" spans="1:15" s="196" customFormat="1" ht="15.75" customHeight="1" x14ac:dyDescent="0.25">
      <c r="A153" s="185" t="s">
        <v>346</v>
      </c>
      <c r="B153" s="186" t="s">
        <v>100</v>
      </c>
      <c r="C153" s="187" t="s">
        <v>100</v>
      </c>
      <c r="D153" s="187" t="s">
        <v>20</v>
      </c>
      <c r="E153" s="197">
        <v>42262.381944444445</v>
      </c>
      <c r="F153" s="198">
        <v>42263.756944444445</v>
      </c>
      <c r="G153" s="199">
        <v>42263.756944444445</v>
      </c>
      <c r="H153" s="200">
        <f t="shared" si="40"/>
        <v>1</v>
      </c>
      <c r="I153" s="201">
        <v>28</v>
      </c>
      <c r="J153" s="193">
        <f>K153</f>
        <v>1</v>
      </c>
      <c r="K153" s="202">
        <f t="shared" si="42"/>
        <v>1</v>
      </c>
      <c r="L153" s="204" t="s">
        <v>94</v>
      </c>
      <c r="M153" s="195"/>
      <c r="N153" s="195"/>
      <c r="O153" s="195"/>
    </row>
    <row r="154" spans="1:15" s="196" customFormat="1" ht="15.75" customHeight="1" x14ac:dyDescent="0.25">
      <c r="A154" s="185" t="s">
        <v>346</v>
      </c>
      <c r="B154" s="186" t="s">
        <v>101</v>
      </c>
      <c r="C154" s="187" t="s">
        <v>101</v>
      </c>
      <c r="D154" s="225" t="s">
        <v>21</v>
      </c>
      <c r="E154" s="197">
        <v>42262.381944444445</v>
      </c>
      <c r="F154" s="198">
        <v>42263.961805555555</v>
      </c>
      <c r="G154" s="199">
        <v>42263.961805555555</v>
      </c>
      <c r="H154" s="200">
        <f t="shared" si="40"/>
        <v>1</v>
      </c>
      <c r="I154" s="203">
        <v>28</v>
      </c>
      <c r="J154" s="193">
        <f>H154</f>
        <v>1</v>
      </c>
      <c r="K154" s="202">
        <f t="shared" si="42"/>
        <v>1</v>
      </c>
      <c r="L154" s="204" t="s">
        <v>94</v>
      </c>
      <c r="M154" s="195"/>
      <c r="N154" s="195"/>
      <c r="O154" s="195"/>
    </row>
    <row r="155" spans="1:15" s="196" customFormat="1" ht="15.75" customHeight="1" x14ac:dyDescent="0.25">
      <c r="A155" s="185" t="s">
        <v>346</v>
      </c>
      <c r="B155" s="186" t="s">
        <v>318</v>
      </c>
      <c r="C155" s="187" t="s">
        <v>318</v>
      </c>
      <c r="D155" s="187" t="s">
        <v>166</v>
      </c>
      <c r="E155" s="197">
        <v>42262.381944444445</v>
      </c>
      <c r="F155" s="198">
        <v>42263.625</v>
      </c>
      <c r="G155" s="199">
        <v>42264.480555555558</v>
      </c>
      <c r="H155" s="200">
        <f t="shared" si="40"/>
        <v>2</v>
      </c>
      <c r="I155" s="203">
        <v>2</v>
      </c>
      <c r="J155" s="193">
        <f>H155</f>
        <v>2</v>
      </c>
      <c r="K155" s="202">
        <f t="shared" si="42"/>
        <v>1</v>
      </c>
      <c r="L155" s="204" t="s">
        <v>94</v>
      </c>
      <c r="M155" s="195"/>
      <c r="N155" s="195"/>
      <c r="O155" s="195"/>
    </row>
    <row r="156" spans="1:15" s="196" customFormat="1" ht="15.75" customHeight="1" x14ac:dyDescent="0.25">
      <c r="A156" s="185" t="s">
        <v>346</v>
      </c>
      <c r="B156" s="186" t="s">
        <v>282</v>
      </c>
      <c r="C156" s="187" t="s">
        <v>282</v>
      </c>
      <c r="D156" s="225" t="s">
        <v>320</v>
      </c>
      <c r="E156" s="197">
        <v>42262.381944444445</v>
      </c>
      <c r="F156" s="198">
        <v>42263.625</v>
      </c>
      <c r="G156" s="199">
        <v>42264.456250000003</v>
      </c>
      <c r="H156" s="200">
        <f t="shared" si="40"/>
        <v>2</v>
      </c>
      <c r="I156" s="201">
        <v>14</v>
      </c>
      <c r="J156" s="193">
        <f t="shared" ref="J156:J159" si="43">H156</f>
        <v>2</v>
      </c>
      <c r="K156" s="202">
        <f t="shared" si="42"/>
        <v>1</v>
      </c>
      <c r="L156" s="201">
        <v>180</v>
      </c>
      <c r="M156" s="195"/>
      <c r="N156" s="195"/>
      <c r="O156" s="195"/>
    </row>
    <row r="157" spans="1:15" s="196" customFormat="1" ht="15.75" customHeight="1" x14ac:dyDescent="0.25">
      <c r="A157" s="185" t="s">
        <v>346</v>
      </c>
      <c r="B157" s="205" t="s">
        <v>102</v>
      </c>
      <c r="C157" s="206" t="s">
        <v>102</v>
      </c>
      <c r="D157" s="206" t="s">
        <v>103</v>
      </c>
      <c r="E157" s="197">
        <v>42262.381944444445</v>
      </c>
      <c r="F157" s="198">
        <v>42272.801388888889</v>
      </c>
      <c r="G157" s="199">
        <v>42272.801388888889</v>
      </c>
      <c r="H157" s="200">
        <f t="shared" si="40"/>
        <v>10</v>
      </c>
      <c r="I157" s="201">
        <v>28</v>
      </c>
      <c r="J157" s="193">
        <f t="shared" si="43"/>
        <v>10</v>
      </c>
      <c r="K157" s="202">
        <f t="shared" si="42"/>
        <v>10</v>
      </c>
      <c r="L157" s="201">
        <v>28</v>
      </c>
      <c r="M157" s="195"/>
      <c r="N157" s="195"/>
    </row>
    <row r="158" spans="1:15" s="196" customFormat="1" ht="15.75" customHeight="1" x14ac:dyDescent="0.25">
      <c r="A158" s="185" t="s">
        <v>346</v>
      </c>
      <c r="B158" s="207" t="s">
        <v>106</v>
      </c>
      <c r="C158" s="208" t="s">
        <v>286</v>
      </c>
      <c r="D158" s="209" t="s">
        <v>313</v>
      </c>
      <c r="E158" s="197">
        <v>42262.381944444445</v>
      </c>
      <c r="F158" s="198">
        <v>42263.691666666666</v>
      </c>
      <c r="G158" s="199">
        <v>42263.691666666666</v>
      </c>
      <c r="H158" s="200">
        <f>DAY(G158-E158)</f>
        <v>1</v>
      </c>
      <c r="I158" s="201">
        <v>14</v>
      </c>
      <c r="J158" s="193">
        <f t="shared" si="43"/>
        <v>1</v>
      </c>
      <c r="K158" s="202">
        <f t="shared" si="42"/>
        <v>1</v>
      </c>
      <c r="L158" s="201">
        <v>14</v>
      </c>
      <c r="M158" s="195"/>
      <c r="N158" s="195"/>
    </row>
    <row r="159" spans="1:15" s="196" customFormat="1" ht="15.75" customHeight="1" thickBot="1" x14ac:dyDescent="0.3">
      <c r="A159" s="210" t="s">
        <v>346</v>
      </c>
      <c r="B159" s="211" t="s">
        <v>281</v>
      </c>
      <c r="C159" s="212" t="s">
        <v>286</v>
      </c>
      <c r="D159" s="213" t="s">
        <v>314</v>
      </c>
      <c r="E159" s="214">
        <v>42262.381944444445</v>
      </c>
      <c r="F159" s="215">
        <v>42263.691666666666</v>
      </c>
      <c r="G159" s="216">
        <v>42263.691666666666</v>
      </c>
      <c r="H159" s="217">
        <f>DAY(G159-E159)</f>
        <v>1</v>
      </c>
      <c r="I159" s="218">
        <v>14</v>
      </c>
      <c r="J159" s="219">
        <f t="shared" si="43"/>
        <v>1</v>
      </c>
      <c r="K159" s="220">
        <f t="shared" si="42"/>
        <v>1</v>
      </c>
      <c r="L159" s="218">
        <v>14</v>
      </c>
      <c r="M159" s="195"/>
      <c r="N159" s="195"/>
      <c r="O159" s="195"/>
    </row>
    <row r="160" spans="1:15" s="196" customFormat="1" ht="15.75" customHeight="1" x14ac:dyDescent="0.25">
      <c r="A160" s="227" t="s">
        <v>349</v>
      </c>
      <c r="B160" s="186" t="s">
        <v>283</v>
      </c>
      <c r="C160" s="187" t="s">
        <v>284</v>
      </c>
      <c r="D160" s="187" t="s">
        <v>7</v>
      </c>
      <c r="E160" s="188">
        <v>42262.420138888891</v>
      </c>
      <c r="F160" s="189">
        <v>42275.416666666664</v>
      </c>
      <c r="G160" s="190">
        <v>42275.678472222222</v>
      </c>
      <c r="H160" s="191">
        <f t="shared" ref="H160:H174" si="44">DAY(G160-E160)</f>
        <v>13</v>
      </c>
      <c r="I160" s="192">
        <v>180</v>
      </c>
      <c r="J160" s="193">
        <f>H160</f>
        <v>13</v>
      </c>
      <c r="K160" s="194">
        <f>DAY(F160-E160)</f>
        <v>12</v>
      </c>
      <c r="L160" s="192" t="s">
        <v>94</v>
      </c>
      <c r="M160" s="195"/>
      <c r="N160" s="195"/>
      <c r="O160" s="195"/>
    </row>
    <row r="161" spans="1:15" s="196" customFormat="1" ht="15.75" customHeight="1" x14ac:dyDescent="0.25">
      <c r="A161" s="185" t="s">
        <v>349</v>
      </c>
      <c r="B161" s="186" t="s">
        <v>283</v>
      </c>
      <c r="C161" s="187" t="s">
        <v>284</v>
      </c>
      <c r="D161" s="187" t="s">
        <v>104</v>
      </c>
      <c r="E161" s="197">
        <v>42262.420138888891</v>
      </c>
      <c r="F161" s="198">
        <v>42277.432638888888</v>
      </c>
      <c r="G161" s="199">
        <v>42278.49722222222</v>
      </c>
      <c r="H161" s="200">
        <f t="shared" si="44"/>
        <v>16</v>
      </c>
      <c r="I161" s="201">
        <v>180</v>
      </c>
      <c r="J161" s="193">
        <f t="shared" ref="J161:J167" si="45">H161</f>
        <v>16</v>
      </c>
      <c r="K161" s="202">
        <f>DAY(F161-E161)</f>
        <v>15</v>
      </c>
      <c r="L161" s="201" t="s">
        <v>94</v>
      </c>
      <c r="M161" s="195"/>
      <c r="N161" s="195"/>
      <c r="O161" s="195"/>
    </row>
    <row r="162" spans="1:15" s="196" customFormat="1" ht="15.75" customHeight="1" x14ac:dyDescent="0.25">
      <c r="A162" s="185" t="s">
        <v>349</v>
      </c>
      <c r="B162" s="186" t="s">
        <v>283</v>
      </c>
      <c r="C162" s="187" t="s">
        <v>284</v>
      </c>
      <c r="D162" s="187" t="s">
        <v>104</v>
      </c>
      <c r="E162" s="197">
        <v>42262.420138888891</v>
      </c>
      <c r="F162" s="198">
        <v>42277.432638888888</v>
      </c>
      <c r="G162" s="199">
        <v>42279.408333333333</v>
      </c>
      <c r="H162" s="200">
        <f t="shared" si="44"/>
        <v>16</v>
      </c>
      <c r="I162" s="201">
        <v>180</v>
      </c>
      <c r="J162" s="193">
        <f t="shared" si="45"/>
        <v>16</v>
      </c>
      <c r="K162" s="202">
        <f>DAY(F162-E162)</f>
        <v>15</v>
      </c>
      <c r="L162" s="201" t="s">
        <v>94</v>
      </c>
      <c r="M162" s="195"/>
      <c r="N162" s="195"/>
      <c r="O162" s="195"/>
    </row>
    <row r="163" spans="1:15" s="196" customFormat="1" ht="15.75" customHeight="1" x14ac:dyDescent="0.25">
      <c r="A163" s="185" t="s">
        <v>349</v>
      </c>
      <c r="B163" s="186" t="s">
        <v>105</v>
      </c>
      <c r="C163" s="187" t="s">
        <v>285</v>
      </c>
      <c r="D163" s="187" t="s">
        <v>311</v>
      </c>
      <c r="E163" s="197">
        <v>42262.420138888891</v>
      </c>
      <c r="F163" s="198">
        <v>42275.5</v>
      </c>
      <c r="G163" s="199">
        <v>42276.546527777777</v>
      </c>
      <c r="H163" s="200">
        <f t="shared" si="44"/>
        <v>14</v>
      </c>
      <c r="I163" s="201">
        <v>180</v>
      </c>
      <c r="J163" s="193">
        <f t="shared" si="45"/>
        <v>14</v>
      </c>
      <c r="K163" s="202">
        <f t="shared" ref="K163:K176" si="46">DAY(F163-E163)</f>
        <v>13</v>
      </c>
      <c r="L163" s="201" t="s">
        <v>94</v>
      </c>
      <c r="M163" s="195"/>
      <c r="N163" s="195"/>
      <c r="O163" s="195"/>
    </row>
    <row r="164" spans="1:15" s="196" customFormat="1" ht="15.75" customHeight="1" x14ac:dyDescent="0.25">
      <c r="A164" s="185" t="s">
        <v>349</v>
      </c>
      <c r="B164" s="186" t="s">
        <v>105</v>
      </c>
      <c r="C164" s="187" t="s">
        <v>285</v>
      </c>
      <c r="D164" s="187" t="s">
        <v>312</v>
      </c>
      <c r="E164" s="197">
        <v>42262.420138888891</v>
      </c>
      <c r="F164" s="198">
        <v>42275.5</v>
      </c>
      <c r="G164" s="199">
        <v>42276.545138888891</v>
      </c>
      <c r="H164" s="200">
        <f t="shared" si="44"/>
        <v>14</v>
      </c>
      <c r="I164" s="201">
        <v>180</v>
      </c>
      <c r="J164" s="193">
        <f t="shared" si="45"/>
        <v>14</v>
      </c>
      <c r="K164" s="202">
        <f t="shared" si="46"/>
        <v>13</v>
      </c>
      <c r="L164" s="201" t="s">
        <v>94</v>
      </c>
      <c r="M164" s="195"/>
      <c r="N164" s="195"/>
      <c r="O164" s="195"/>
    </row>
    <row r="165" spans="1:15" s="196" customFormat="1" ht="15.75" customHeight="1" x14ac:dyDescent="0.25">
      <c r="A165" s="185" t="s">
        <v>349</v>
      </c>
      <c r="B165" s="186" t="s">
        <v>92</v>
      </c>
      <c r="C165" s="187" t="s">
        <v>92</v>
      </c>
      <c r="D165" s="187" t="s">
        <v>93</v>
      </c>
      <c r="E165" s="197">
        <v>42262.420138888891</v>
      </c>
      <c r="F165" s="198">
        <v>42263.625</v>
      </c>
      <c r="G165" s="199">
        <v>42264.461111111108</v>
      </c>
      <c r="H165" s="200">
        <f t="shared" si="44"/>
        <v>2</v>
      </c>
      <c r="I165" s="201">
        <v>14</v>
      </c>
      <c r="J165" s="193">
        <f t="shared" si="45"/>
        <v>2</v>
      </c>
      <c r="K165" s="202">
        <f t="shared" si="46"/>
        <v>1</v>
      </c>
      <c r="L165" s="201" t="s">
        <v>94</v>
      </c>
      <c r="M165" s="195"/>
      <c r="N165" s="195"/>
      <c r="O165" s="195"/>
    </row>
    <row r="166" spans="1:15" s="196" customFormat="1" ht="15.75" customHeight="1" x14ac:dyDescent="0.25">
      <c r="A166" s="185" t="s">
        <v>349</v>
      </c>
      <c r="B166" s="186" t="s">
        <v>95</v>
      </c>
      <c r="C166" s="187" t="s">
        <v>95</v>
      </c>
      <c r="D166" s="187" t="s">
        <v>18</v>
      </c>
      <c r="E166" s="197">
        <v>42262.420138888891</v>
      </c>
      <c r="F166" s="198">
        <v>42264.520138888889</v>
      </c>
      <c r="G166" s="199">
        <v>42264.520138888889</v>
      </c>
      <c r="H166" s="200">
        <f t="shared" si="44"/>
        <v>2</v>
      </c>
      <c r="I166" s="201">
        <v>14</v>
      </c>
      <c r="J166" s="193">
        <f t="shared" si="45"/>
        <v>2</v>
      </c>
      <c r="K166" s="202">
        <f t="shared" si="46"/>
        <v>2</v>
      </c>
      <c r="L166" s="201" t="s">
        <v>94</v>
      </c>
      <c r="M166" s="195"/>
      <c r="N166" s="195"/>
      <c r="O166" s="195"/>
    </row>
    <row r="167" spans="1:15" s="196" customFormat="1" ht="15.75" customHeight="1" x14ac:dyDescent="0.25">
      <c r="A167" s="185" t="s">
        <v>349</v>
      </c>
      <c r="B167" s="186" t="s">
        <v>317</v>
      </c>
      <c r="C167" s="187" t="s">
        <v>317</v>
      </c>
      <c r="D167" s="225" t="s">
        <v>319</v>
      </c>
      <c r="E167" s="197">
        <v>42262.420138888891</v>
      </c>
      <c r="F167" s="198">
        <v>42264.520138888889</v>
      </c>
      <c r="G167" s="199">
        <v>42264.520138888889</v>
      </c>
      <c r="H167" s="200">
        <f t="shared" si="44"/>
        <v>2</v>
      </c>
      <c r="I167" s="201">
        <v>14</v>
      </c>
      <c r="J167" s="193">
        <f t="shared" si="45"/>
        <v>2</v>
      </c>
      <c r="K167" s="202">
        <f t="shared" si="46"/>
        <v>2</v>
      </c>
      <c r="L167" s="201" t="s">
        <v>94</v>
      </c>
      <c r="M167" s="195"/>
      <c r="N167" s="195"/>
      <c r="O167" s="195"/>
    </row>
    <row r="168" spans="1:15" s="196" customFormat="1" ht="15.75" customHeight="1" x14ac:dyDescent="0.25">
      <c r="A168" s="185" t="s">
        <v>349</v>
      </c>
      <c r="B168" s="186" t="s">
        <v>96</v>
      </c>
      <c r="C168" s="187" t="s">
        <v>96</v>
      </c>
      <c r="D168" s="225" t="s">
        <v>97</v>
      </c>
      <c r="E168" s="197">
        <v>42262.420138888891</v>
      </c>
      <c r="F168" s="198">
        <v>42268.685416666667</v>
      </c>
      <c r="G168" s="199">
        <v>42270.363194444442</v>
      </c>
      <c r="H168" s="200">
        <f t="shared" si="44"/>
        <v>7</v>
      </c>
      <c r="I168" s="201">
        <v>7</v>
      </c>
      <c r="J168" s="193">
        <f>K168</f>
        <v>6</v>
      </c>
      <c r="K168" s="202">
        <f t="shared" si="46"/>
        <v>6</v>
      </c>
      <c r="L168" s="201">
        <v>28</v>
      </c>
      <c r="M168" s="195"/>
      <c r="N168" s="195"/>
      <c r="O168" s="195"/>
    </row>
    <row r="169" spans="1:15" s="196" customFormat="1" ht="15.75" customHeight="1" x14ac:dyDescent="0.25">
      <c r="A169" s="185" t="s">
        <v>349</v>
      </c>
      <c r="B169" s="186" t="s">
        <v>98</v>
      </c>
      <c r="C169" s="187" t="s">
        <v>98</v>
      </c>
      <c r="D169" s="225" t="s">
        <v>99</v>
      </c>
      <c r="E169" s="197">
        <v>42262.420138888891</v>
      </c>
      <c r="F169" s="198">
        <v>42265.46875</v>
      </c>
      <c r="G169" s="199">
        <v>42265.592361111114</v>
      </c>
      <c r="H169" s="200">
        <f t="shared" si="44"/>
        <v>3</v>
      </c>
      <c r="I169" s="203">
        <v>7</v>
      </c>
      <c r="J169" s="193">
        <f>K169</f>
        <v>3</v>
      </c>
      <c r="K169" s="202">
        <f t="shared" si="46"/>
        <v>3</v>
      </c>
      <c r="L169" s="201" t="s">
        <v>94</v>
      </c>
      <c r="M169" s="195"/>
      <c r="N169" s="195"/>
      <c r="O169" s="195"/>
    </row>
    <row r="170" spans="1:15" s="196" customFormat="1" ht="15.75" customHeight="1" x14ac:dyDescent="0.25">
      <c r="A170" s="185" t="s">
        <v>349</v>
      </c>
      <c r="B170" s="186" t="s">
        <v>100</v>
      </c>
      <c r="C170" s="187" t="s">
        <v>100</v>
      </c>
      <c r="D170" s="187" t="s">
        <v>20</v>
      </c>
      <c r="E170" s="197">
        <v>42262.420138888891</v>
      </c>
      <c r="F170" s="198">
        <v>42264.004166666666</v>
      </c>
      <c r="G170" s="199">
        <v>42264.004166666666</v>
      </c>
      <c r="H170" s="200">
        <f t="shared" si="44"/>
        <v>1</v>
      </c>
      <c r="I170" s="201">
        <v>28</v>
      </c>
      <c r="J170" s="193">
        <f>K170</f>
        <v>1</v>
      </c>
      <c r="K170" s="202">
        <f t="shared" si="46"/>
        <v>1</v>
      </c>
      <c r="L170" s="204" t="s">
        <v>94</v>
      </c>
      <c r="M170" s="195"/>
      <c r="N170" s="195"/>
      <c r="O170" s="195"/>
    </row>
    <row r="171" spans="1:15" s="196" customFormat="1" ht="15.75" customHeight="1" x14ac:dyDescent="0.25">
      <c r="A171" s="185" t="s">
        <v>349</v>
      </c>
      <c r="B171" s="186" t="s">
        <v>101</v>
      </c>
      <c r="C171" s="187" t="s">
        <v>101</v>
      </c>
      <c r="D171" s="225" t="s">
        <v>21</v>
      </c>
      <c r="E171" s="197">
        <v>42262.420138888891</v>
      </c>
      <c r="F171" s="198">
        <v>42264.004166666666</v>
      </c>
      <c r="G171" s="199">
        <v>42264.004166666666</v>
      </c>
      <c r="H171" s="200">
        <f t="shared" si="44"/>
        <v>1</v>
      </c>
      <c r="I171" s="203">
        <v>28</v>
      </c>
      <c r="J171" s="193">
        <f>H171</f>
        <v>1</v>
      </c>
      <c r="K171" s="202">
        <f t="shared" si="46"/>
        <v>1</v>
      </c>
      <c r="L171" s="204" t="s">
        <v>94</v>
      </c>
      <c r="M171" s="195"/>
      <c r="N171" s="195"/>
      <c r="O171" s="195"/>
    </row>
    <row r="172" spans="1:15" s="196" customFormat="1" ht="15.75" customHeight="1" x14ac:dyDescent="0.25">
      <c r="A172" s="185" t="s">
        <v>349</v>
      </c>
      <c r="B172" s="186" t="s">
        <v>318</v>
      </c>
      <c r="C172" s="187" t="s">
        <v>318</v>
      </c>
      <c r="D172" s="187" t="s">
        <v>166</v>
      </c>
      <c r="E172" s="197">
        <v>42262.420138888891</v>
      </c>
      <c r="F172" s="198">
        <v>42263.625</v>
      </c>
      <c r="G172" s="199">
        <v>42264.461111111108</v>
      </c>
      <c r="H172" s="200">
        <f t="shared" si="44"/>
        <v>2</v>
      </c>
      <c r="I172" s="203">
        <v>2</v>
      </c>
      <c r="J172" s="193">
        <f>H172</f>
        <v>2</v>
      </c>
      <c r="K172" s="202">
        <f t="shared" si="46"/>
        <v>1</v>
      </c>
      <c r="L172" s="204" t="s">
        <v>94</v>
      </c>
      <c r="M172" s="195"/>
      <c r="N172" s="195"/>
      <c r="O172" s="195"/>
    </row>
    <row r="173" spans="1:15" s="196" customFormat="1" ht="15.75" customHeight="1" x14ac:dyDescent="0.25">
      <c r="A173" s="185" t="s">
        <v>349</v>
      </c>
      <c r="B173" s="186" t="s">
        <v>282</v>
      </c>
      <c r="C173" s="187" t="s">
        <v>282</v>
      </c>
      <c r="D173" s="225" t="s">
        <v>320</v>
      </c>
      <c r="E173" s="197">
        <v>42262.420138888891</v>
      </c>
      <c r="F173" s="198">
        <v>42263.625</v>
      </c>
      <c r="G173" s="199">
        <v>42264.461111111108</v>
      </c>
      <c r="H173" s="200">
        <f t="shared" si="44"/>
        <v>2</v>
      </c>
      <c r="I173" s="201">
        <v>14</v>
      </c>
      <c r="J173" s="193">
        <f t="shared" ref="J173:J176" si="47">H173</f>
        <v>2</v>
      </c>
      <c r="K173" s="202">
        <f t="shared" si="46"/>
        <v>1</v>
      </c>
      <c r="L173" s="201">
        <v>180</v>
      </c>
      <c r="M173" s="195"/>
      <c r="N173" s="195"/>
      <c r="O173" s="195"/>
    </row>
    <row r="174" spans="1:15" s="196" customFormat="1" ht="15.75" customHeight="1" x14ac:dyDescent="0.25">
      <c r="A174" s="185" t="s">
        <v>349</v>
      </c>
      <c r="B174" s="205" t="s">
        <v>102</v>
      </c>
      <c r="C174" s="206" t="s">
        <v>102</v>
      </c>
      <c r="D174" s="206" t="s">
        <v>103</v>
      </c>
      <c r="E174" s="197">
        <v>42262.420138888891</v>
      </c>
      <c r="F174" s="198">
        <v>42272.816666666666</v>
      </c>
      <c r="G174" s="199">
        <v>42272.816666666666</v>
      </c>
      <c r="H174" s="200">
        <f t="shared" si="44"/>
        <v>10</v>
      </c>
      <c r="I174" s="201">
        <v>28</v>
      </c>
      <c r="J174" s="193">
        <f t="shared" si="47"/>
        <v>10</v>
      </c>
      <c r="K174" s="202">
        <f t="shared" si="46"/>
        <v>10</v>
      </c>
      <c r="L174" s="201">
        <v>28</v>
      </c>
      <c r="M174" s="195"/>
      <c r="N174" s="195"/>
    </row>
    <row r="175" spans="1:15" s="196" customFormat="1" ht="15.75" customHeight="1" x14ac:dyDescent="0.25">
      <c r="A175" s="185" t="s">
        <v>349</v>
      </c>
      <c r="B175" s="207" t="s">
        <v>106</v>
      </c>
      <c r="C175" s="208" t="s">
        <v>286</v>
      </c>
      <c r="D175" s="209" t="s">
        <v>313</v>
      </c>
      <c r="E175" s="197">
        <v>42262.420138888891</v>
      </c>
      <c r="F175" s="198">
        <v>42263.772916666669</v>
      </c>
      <c r="G175" s="199">
        <v>42263.772916666669</v>
      </c>
      <c r="H175" s="200">
        <f>DAY(G175-E175)</f>
        <v>1</v>
      </c>
      <c r="I175" s="201">
        <v>14</v>
      </c>
      <c r="J175" s="193">
        <f t="shared" si="47"/>
        <v>1</v>
      </c>
      <c r="K175" s="202">
        <f t="shared" si="46"/>
        <v>1</v>
      </c>
      <c r="L175" s="201">
        <v>14</v>
      </c>
      <c r="M175" s="195"/>
      <c r="N175" s="195"/>
    </row>
    <row r="176" spans="1:15" s="196" customFormat="1" ht="15.75" customHeight="1" thickBot="1" x14ac:dyDescent="0.3">
      <c r="A176" s="210" t="s">
        <v>349</v>
      </c>
      <c r="B176" s="211" t="s">
        <v>281</v>
      </c>
      <c r="C176" s="212" t="s">
        <v>286</v>
      </c>
      <c r="D176" s="213" t="s">
        <v>314</v>
      </c>
      <c r="E176" s="214">
        <v>42262.420138888891</v>
      </c>
      <c r="F176" s="215">
        <v>42263.772916666669</v>
      </c>
      <c r="G176" s="216">
        <v>42263.772916666669</v>
      </c>
      <c r="H176" s="217">
        <f>DAY(G176-E176)</f>
        <v>1</v>
      </c>
      <c r="I176" s="218">
        <v>14</v>
      </c>
      <c r="J176" s="219">
        <f t="shared" si="47"/>
        <v>1</v>
      </c>
      <c r="K176" s="220">
        <f t="shared" si="46"/>
        <v>1</v>
      </c>
      <c r="L176" s="218">
        <v>14</v>
      </c>
      <c r="M176" s="195"/>
      <c r="N176" s="195"/>
      <c r="O176" s="195"/>
    </row>
    <row r="177" spans="1:15" s="196" customFormat="1" ht="15.75" customHeight="1" x14ac:dyDescent="0.25">
      <c r="A177" s="227" t="s">
        <v>347</v>
      </c>
      <c r="B177" s="186" t="s">
        <v>283</v>
      </c>
      <c r="C177" s="187" t="s">
        <v>284</v>
      </c>
      <c r="D177" s="187" t="s">
        <v>7</v>
      </c>
      <c r="E177" s="188">
        <v>42262.454861111109</v>
      </c>
      <c r="F177" s="189">
        <v>42275.416666666664</v>
      </c>
      <c r="G177" s="190">
        <v>42275.695833333331</v>
      </c>
      <c r="H177" s="191">
        <f t="shared" ref="H177:H191" si="48">DAY(G177-E177)</f>
        <v>13</v>
      </c>
      <c r="I177" s="192">
        <v>180</v>
      </c>
      <c r="J177" s="193">
        <f>H177</f>
        <v>13</v>
      </c>
      <c r="K177" s="194">
        <f>DAY(F177-E177)</f>
        <v>12</v>
      </c>
      <c r="L177" s="192" t="s">
        <v>94</v>
      </c>
      <c r="M177" s="195"/>
      <c r="N177" s="195"/>
      <c r="O177" s="195"/>
    </row>
    <row r="178" spans="1:15" s="196" customFormat="1" ht="15.75" customHeight="1" x14ac:dyDescent="0.25">
      <c r="A178" s="185" t="s">
        <v>347</v>
      </c>
      <c r="B178" s="186" t="s">
        <v>283</v>
      </c>
      <c r="C178" s="187" t="s">
        <v>284</v>
      </c>
      <c r="D178" s="187" t="s">
        <v>104</v>
      </c>
      <c r="E178" s="197">
        <v>42262.454861111109</v>
      </c>
      <c r="F178" s="198">
        <v>42277.432638888888</v>
      </c>
      <c r="G178" s="199">
        <v>42278.506249999999</v>
      </c>
      <c r="H178" s="200">
        <f t="shared" si="48"/>
        <v>16</v>
      </c>
      <c r="I178" s="201">
        <v>180</v>
      </c>
      <c r="J178" s="193">
        <f t="shared" ref="J178:J184" si="49">H178</f>
        <v>16</v>
      </c>
      <c r="K178" s="202">
        <f>DAY(F178-E178)</f>
        <v>14</v>
      </c>
      <c r="L178" s="201" t="s">
        <v>94</v>
      </c>
      <c r="M178" s="195"/>
      <c r="N178" s="195"/>
      <c r="O178" s="195"/>
    </row>
    <row r="179" spans="1:15" s="196" customFormat="1" ht="15.75" customHeight="1" x14ac:dyDescent="0.25">
      <c r="A179" s="185" t="s">
        <v>347</v>
      </c>
      <c r="B179" s="186" t="s">
        <v>283</v>
      </c>
      <c r="C179" s="187" t="s">
        <v>284</v>
      </c>
      <c r="D179" s="187" t="s">
        <v>104</v>
      </c>
      <c r="E179" s="197">
        <v>42262.454861111109</v>
      </c>
      <c r="F179" s="198">
        <v>42277.432638888888</v>
      </c>
      <c r="G179" s="199">
        <v>42278.633333333331</v>
      </c>
      <c r="H179" s="200">
        <f t="shared" si="48"/>
        <v>16</v>
      </c>
      <c r="I179" s="201">
        <v>180</v>
      </c>
      <c r="J179" s="193">
        <f t="shared" si="49"/>
        <v>16</v>
      </c>
      <c r="K179" s="202">
        <f>DAY(F179-E179)</f>
        <v>14</v>
      </c>
      <c r="L179" s="201" t="s">
        <v>94</v>
      </c>
      <c r="M179" s="195"/>
      <c r="N179" s="195"/>
      <c r="O179" s="195"/>
    </row>
    <row r="180" spans="1:15" s="196" customFormat="1" ht="15.75" customHeight="1" x14ac:dyDescent="0.25">
      <c r="A180" s="185" t="s">
        <v>347</v>
      </c>
      <c r="B180" s="186" t="s">
        <v>105</v>
      </c>
      <c r="C180" s="187" t="s">
        <v>285</v>
      </c>
      <c r="D180" s="187" t="s">
        <v>311</v>
      </c>
      <c r="E180" s="197">
        <v>42262.454861111109</v>
      </c>
      <c r="F180" s="198">
        <v>42275.5</v>
      </c>
      <c r="G180" s="199">
        <v>42276.555555555555</v>
      </c>
      <c r="H180" s="200">
        <f t="shared" si="48"/>
        <v>14</v>
      </c>
      <c r="I180" s="201">
        <v>180</v>
      </c>
      <c r="J180" s="193">
        <f t="shared" si="49"/>
        <v>14</v>
      </c>
      <c r="K180" s="202">
        <f t="shared" ref="K180:K193" si="50">DAY(F180-E180)</f>
        <v>13</v>
      </c>
      <c r="L180" s="201" t="s">
        <v>94</v>
      </c>
      <c r="M180" s="195"/>
      <c r="N180" s="195"/>
      <c r="O180" s="195"/>
    </row>
    <row r="181" spans="1:15" s="196" customFormat="1" ht="15.75" customHeight="1" x14ac:dyDescent="0.25">
      <c r="A181" s="185" t="s">
        <v>347</v>
      </c>
      <c r="B181" s="186" t="s">
        <v>105</v>
      </c>
      <c r="C181" s="187" t="s">
        <v>285</v>
      </c>
      <c r="D181" s="187" t="s">
        <v>312</v>
      </c>
      <c r="E181" s="197">
        <v>42262.454861111109</v>
      </c>
      <c r="F181" s="198">
        <v>42275.5</v>
      </c>
      <c r="G181" s="199">
        <v>42276.554166666669</v>
      </c>
      <c r="H181" s="200">
        <f t="shared" si="48"/>
        <v>14</v>
      </c>
      <c r="I181" s="201">
        <v>180</v>
      </c>
      <c r="J181" s="193">
        <f t="shared" si="49"/>
        <v>14</v>
      </c>
      <c r="K181" s="202">
        <f t="shared" si="50"/>
        <v>13</v>
      </c>
      <c r="L181" s="201" t="s">
        <v>94</v>
      </c>
      <c r="M181" s="195"/>
      <c r="N181" s="195"/>
      <c r="O181" s="195"/>
    </row>
    <row r="182" spans="1:15" s="196" customFormat="1" ht="15.75" customHeight="1" x14ac:dyDescent="0.25">
      <c r="A182" s="185" t="s">
        <v>347</v>
      </c>
      <c r="B182" s="186" t="s">
        <v>92</v>
      </c>
      <c r="C182" s="187" t="s">
        <v>92</v>
      </c>
      <c r="D182" s="187" t="s">
        <v>93</v>
      </c>
      <c r="E182" s="197">
        <v>42262.454861111109</v>
      </c>
      <c r="F182" s="198">
        <v>42263.625</v>
      </c>
      <c r="G182" s="199">
        <v>42264.474305555559</v>
      </c>
      <c r="H182" s="200">
        <f t="shared" si="48"/>
        <v>2</v>
      </c>
      <c r="I182" s="201">
        <v>14</v>
      </c>
      <c r="J182" s="193">
        <f t="shared" si="49"/>
        <v>2</v>
      </c>
      <c r="K182" s="202">
        <f t="shared" si="50"/>
        <v>1</v>
      </c>
      <c r="L182" s="201" t="s">
        <v>94</v>
      </c>
      <c r="M182" s="195"/>
      <c r="N182" s="195"/>
      <c r="O182" s="195"/>
    </row>
    <row r="183" spans="1:15" s="196" customFormat="1" ht="15.75" customHeight="1" x14ac:dyDescent="0.25">
      <c r="A183" s="185" t="s">
        <v>347</v>
      </c>
      <c r="B183" s="186" t="s">
        <v>95</v>
      </c>
      <c r="C183" s="187" t="s">
        <v>95</v>
      </c>
      <c r="D183" s="187" t="s">
        <v>18</v>
      </c>
      <c r="E183" s="197">
        <v>42262.454861111109</v>
      </c>
      <c r="F183" s="198">
        <v>42264.538194444445</v>
      </c>
      <c r="G183" s="199">
        <v>42264.538194444445</v>
      </c>
      <c r="H183" s="200">
        <f t="shared" si="48"/>
        <v>2</v>
      </c>
      <c r="I183" s="201">
        <v>14</v>
      </c>
      <c r="J183" s="193">
        <f t="shared" si="49"/>
        <v>2</v>
      </c>
      <c r="K183" s="202">
        <f t="shared" si="50"/>
        <v>2</v>
      </c>
      <c r="L183" s="201" t="s">
        <v>94</v>
      </c>
      <c r="M183" s="195"/>
      <c r="N183" s="195"/>
      <c r="O183" s="195"/>
    </row>
    <row r="184" spans="1:15" s="196" customFormat="1" ht="15.75" customHeight="1" x14ac:dyDescent="0.25">
      <c r="A184" s="185" t="s">
        <v>347</v>
      </c>
      <c r="B184" s="186" t="s">
        <v>317</v>
      </c>
      <c r="C184" s="187" t="s">
        <v>317</v>
      </c>
      <c r="D184" s="225" t="s">
        <v>319</v>
      </c>
      <c r="E184" s="197">
        <v>42262.454861111109</v>
      </c>
      <c r="F184" s="198">
        <v>42264.538194444445</v>
      </c>
      <c r="G184" s="199">
        <v>42264.538194444445</v>
      </c>
      <c r="H184" s="200">
        <f t="shared" si="48"/>
        <v>2</v>
      </c>
      <c r="I184" s="201">
        <v>14</v>
      </c>
      <c r="J184" s="193">
        <f t="shared" si="49"/>
        <v>2</v>
      </c>
      <c r="K184" s="202">
        <f t="shared" si="50"/>
        <v>2</v>
      </c>
      <c r="L184" s="201" t="s">
        <v>94</v>
      </c>
      <c r="M184" s="195"/>
      <c r="N184" s="195"/>
      <c r="O184" s="195"/>
    </row>
    <row r="185" spans="1:15" s="196" customFormat="1" ht="15.75" customHeight="1" x14ac:dyDescent="0.25">
      <c r="A185" s="185" t="s">
        <v>347</v>
      </c>
      <c r="B185" s="186" t="s">
        <v>96</v>
      </c>
      <c r="C185" s="187" t="s">
        <v>96</v>
      </c>
      <c r="D185" s="225" t="s">
        <v>97</v>
      </c>
      <c r="E185" s="197">
        <v>42262.454861111109</v>
      </c>
      <c r="F185" s="198">
        <v>42268.685416666667</v>
      </c>
      <c r="G185" s="199">
        <v>42270.364583333336</v>
      </c>
      <c r="H185" s="200">
        <f t="shared" si="48"/>
        <v>7</v>
      </c>
      <c r="I185" s="201">
        <v>7</v>
      </c>
      <c r="J185" s="193">
        <f>K185</f>
        <v>6</v>
      </c>
      <c r="K185" s="202">
        <f t="shared" si="50"/>
        <v>6</v>
      </c>
      <c r="L185" s="201">
        <v>28</v>
      </c>
      <c r="M185" s="195"/>
      <c r="N185" s="195"/>
      <c r="O185" s="195"/>
    </row>
    <row r="186" spans="1:15" s="196" customFormat="1" ht="15.75" customHeight="1" x14ac:dyDescent="0.25">
      <c r="A186" s="185" t="s">
        <v>347</v>
      </c>
      <c r="B186" s="186" t="s">
        <v>98</v>
      </c>
      <c r="C186" s="187" t="s">
        <v>98</v>
      </c>
      <c r="D186" s="225" t="s">
        <v>99</v>
      </c>
      <c r="E186" s="197">
        <v>42262.454861111109</v>
      </c>
      <c r="F186" s="198">
        <v>42265.46875</v>
      </c>
      <c r="G186" s="199">
        <v>42265.59375</v>
      </c>
      <c r="H186" s="200">
        <f t="shared" si="48"/>
        <v>3</v>
      </c>
      <c r="I186" s="203">
        <v>7</v>
      </c>
      <c r="J186" s="193">
        <f>K186</f>
        <v>3</v>
      </c>
      <c r="K186" s="202">
        <f t="shared" si="50"/>
        <v>3</v>
      </c>
      <c r="L186" s="201" t="s">
        <v>94</v>
      </c>
      <c r="M186" s="195"/>
      <c r="N186" s="195"/>
      <c r="O186" s="195"/>
    </row>
    <row r="187" spans="1:15" s="196" customFormat="1" ht="15.75" customHeight="1" x14ac:dyDescent="0.25">
      <c r="A187" s="185" t="s">
        <v>347</v>
      </c>
      <c r="B187" s="186" t="s">
        <v>100</v>
      </c>
      <c r="C187" s="187" t="s">
        <v>100</v>
      </c>
      <c r="D187" s="187" t="s">
        <v>20</v>
      </c>
      <c r="E187" s="197">
        <v>42262.454861111109</v>
      </c>
      <c r="F187" s="198">
        <v>42263.864583333336</v>
      </c>
      <c r="G187" s="199">
        <v>42263.864583333336</v>
      </c>
      <c r="H187" s="200">
        <f t="shared" si="48"/>
        <v>1</v>
      </c>
      <c r="I187" s="201">
        <v>28</v>
      </c>
      <c r="J187" s="193">
        <f>K187</f>
        <v>1</v>
      </c>
      <c r="K187" s="202">
        <f t="shared" si="50"/>
        <v>1</v>
      </c>
      <c r="L187" s="204" t="s">
        <v>94</v>
      </c>
      <c r="M187" s="195"/>
      <c r="N187" s="195"/>
      <c r="O187" s="195"/>
    </row>
    <row r="188" spans="1:15" s="196" customFormat="1" ht="15.75" customHeight="1" x14ac:dyDescent="0.25">
      <c r="A188" s="185" t="s">
        <v>347</v>
      </c>
      <c r="B188" s="186" t="s">
        <v>101</v>
      </c>
      <c r="C188" s="187" t="s">
        <v>101</v>
      </c>
      <c r="D188" s="225" t="s">
        <v>21</v>
      </c>
      <c r="E188" s="197">
        <v>42262.454861111109</v>
      </c>
      <c r="F188" s="198">
        <v>42264.032638888886</v>
      </c>
      <c r="G188" s="199">
        <v>42264.032638888886</v>
      </c>
      <c r="H188" s="200">
        <f t="shared" si="48"/>
        <v>1</v>
      </c>
      <c r="I188" s="203">
        <v>28</v>
      </c>
      <c r="J188" s="193">
        <f>H188</f>
        <v>1</v>
      </c>
      <c r="K188" s="202">
        <f t="shared" si="50"/>
        <v>1</v>
      </c>
      <c r="L188" s="204" t="s">
        <v>94</v>
      </c>
      <c r="M188" s="195"/>
      <c r="N188" s="195"/>
      <c r="O188" s="195"/>
    </row>
    <row r="189" spans="1:15" s="196" customFormat="1" ht="15.75" customHeight="1" x14ac:dyDescent="0.25">
      <c r="A189" s="185" t="s">
        <v>347</v>
      </c>
      <c r="B189" s="186" t="s">
        <v>318</v>
      </c>
      <c r="C189" s="187" t="s">
        <v>318</v>
      </c>
      <c r="D189" s="187" t="s">
        <v>166</v>
      </c>
      <c r="E189" s="197">
        <v>42262.454861111109</v>
      </c>
      <c r="F189" s="198">
        <v>42263.625</v>
      </c>
      <c r="G189" s="199">
        <v>42264.474305555559</v>
      </c>
      <c r="H189" s="200">
        <f t="shared" si="48"/>
        <v>2</v>
      </c>
      <c r="I189" s="203">
        <v>2</v>
      </c>
      <c r="J189" s="193">
        <f>H189</f>
        <v>2</v>
      </c>
      <c r="K189" s="202">
        <f t="shared" si="50"/>
        <v>1</v>
      </c>
      <c r="L189" s="204" t="s">
        <v>94</v>
      </c>
      <c r="M189" s="195"/>
      <c r="N189" s="195"/>
      <c r="O189" s="195"/>
    </row>
    <row r="190" spans="1:15" s="196" customFormat="1" ht="15.75" customHeight="1" x14ac:dyDescent="0.25">
      <c r="A190" s="185" t="s">
        <v>347</v>
      </c>
      <c r="B190" s="186" t="s">
        <v>282</v>
      </c>
      <c r="C190" s="187" t="s">
        <v>282</v>
      </c>
      <c r="D190" s="225" t="s">
        <v>320</v>
      </c>
      <c r="E190" s="197">
        <v>42262.454861111109</v>
      </c>
      <c r="F190" s="198">
        <v>42263.625</v>
      </c>
      <c r="G190" s="199">
        <v>42264.474305555559</v>
      </c>
      <c r="H190" s="200">
        <f t="shared" si="48"/>
        <v>2</v>
      </c>
      <c r="I190" s="201">
        <v>14</v>
      </c>
      <c r="J190" s="193">
        <f t="shared" ref="J190:J193" si="51">H190</f>
        <v>2</v>
      </c>
      <c r="K190" s="202">
        <f t="shared" si="50"/>
        <v>1</v>
      </c>
      <c r="L190" s="201">
        <v>180</v>
      </c>
      <c r="M190" s="195"/>
      <c r="N190" s="195"/>
      <c r="O190" s="195"/>
    </row>
    <row r="191" spans="1:15" s="196" customFormat="1" ht="15.75" customHeight="1" x14ac:dyDescent="0.25">
      <c r="A191" s="185" t="s">
        <v>347</v>
      </c>
      <c r="B191" s="205" t="s">
        <v>102</v>
      </c>
      <c r="C191" s="206" t="s">
        <v>102</v>
      </c>
      <c r="D191" s="206" t="s">
        <v>103</v>
      </c>
      <c r="E191" s="197">
        <v>42262.454861111109</v>
      </c>
      <c r="F191" s="198">
        <v>42275.765277777777</v>
      </c>
      <c r="G191" s="199">
        <v>42275.765277777777</v>
      </c>
      <c r="H191" s="200">
        <f t="shared" si="48"/>
        <v>13</v>
      </c>
      <c r="I191" s="201">
        <v>28</v>
      </c>
      <c r="J191" s="193">
        <f t="shared" si="51"/>
        <v>13</v>
      </c>
      <c r="K191" s="202">
        <f t="shared" si="50"/>
        <v>13</v>
      </c>
      <c r="L191" s="201">
        <v>28</v>
      </c>
      <c r="M191" s="195"/>
      <c r="N191" s="195"/>
    </row>
    <row r="192" spans="1:15" s="196" customFormat="1" ht="15.75" customHeight="1" x14ac:dyDescent="0.25">
      <c r="A192" s="185" t="s">
        <v>347</v>
      </c>
      <c r="B192" s="207" t="s">
        <v>106</v>
      </c>
      <c r="C192" s="208" t="s">
        <v>286</v>
      </c>
      <c r="D192" s="209" t="s">
        <v>313</v>
      </c>
      <c r="E192" s="197">
        <v>42262.454861111109</v>
      </c>
      <c r="F192" s="198">
        <v>42263.813888888886</v>
      </c>
      <c r="G192" s="199">
        <v>42263.813888888886</v>
      </c>
      <c r="H192" s="200">
        <f>DAY(G192-E192)</f>
        <v>1</v>
      </c>
      <c r="I192" s="201">
        <v>14</v>
      </c>
      <c r="J192" s="193">
        <f t="shared" si="51"/>
        <v>1</v>
      </c>
      <c r="K192" s="202">
        <f t="shared" si="50"/>
        <v>1</v>
      </c>
      <c r="L192" s="201">
        <v>14</v>
      </c>
      <c r="M192" s="195"/>
      <c r="N192" s="195"/>
    </row>
    <row r="193" spans="1:15" s="196" customFormat="1" ht="15.75" customHeight="1" thickBot="1" x14ac:dyDescent="0.3">
      <c r="A193" s="210" t="s">
        <v>347</v>
      </c>
      <c r="B193" s="211" t="s">
        <v>281</v>
      </c>
      <c r="C193" s="212" t="s">
        <v>286</v>
      </c>
      <c r="D193" s="213" t="s">
        <v>314</v>
      </c>
      <c r="E193" s="214">
        <v>42262.454861111109</v>
      </c>
      <c r="F193" s="215">
        <v>42263.813888888886</v>
      </c>
      <c r="G193" s="216">
        <v>42263.813888888886</v>
      </c>
      <c r="H193" s="217">
        <f>DAY(G193-E193)</f>
        <v>1</v>
      </c>
      <c r="I193" s="218">
        <v>14</v>
      </c>
      <c r="J193" s="219">
        <f t="shared" si="51"/>
        <v>1</v>
      </c>
      <c r="K193" s="220">
        <f t="shared" si="50"/>
        <v>1</v>
      </c>
      <c r="L193" s="218">
        <v>14</v>
      </c>
      <c r="M193" s="195"/>
      <c r="N193" s="195"/>
      <c r="O193" s="195"/>
    </row>
    <row r="194" spans="1:15" s="196" customFormat="1" ht="15.75" customHeight="1" x14ac:dyDescent="0.25">
      <c r="A194" s="227" t="s">
        <v>350</v>
      </c>
      <c r="B194" s="186" t="s">
        <v>283</v>
      </c>
      <c r="C194" s="187" t="s">
        <v>284</v>
      </c>
      <c r="D194" s="187" t="s">
        <v>7</v>
      </c>
      <c r="E194" s="188">
        <v>42262.461805555555</v>
      </c>
      <c r="F194" s="189">
        <v>42275.416666666664</v>
      </c>
      <c r="G194" s="190">
        <v>42275.674305555556</v>
      </c>
      <c r="H194" s="191">
        <f t="shared" ref="H194:H208" si="52">DAY(G194-E194)</f>
        <v>13</v>
      </c>
      <c r="I194" s="192">
        <v>180</v>
      </c>
      <c r="J194" s="193">
        <f>H194</f>
        <v>13</v>
      </c>
      <c r="K194" s="194">
        <f>DAY(F194-E194)</f>
        <v>12</v>
      </c>
      <c r="L194" s="192" t="s">
        <v>94</v>
      </c>
      <c r="M194" s="195"/>
      <c r="N194" s="195"/>
      <c r="O194" s="195"/>
    </row>
    <row r="195" spans="1:15" s="196" customFormat="1" ht="15.75" customHeight="1" x14ac:dyDescent="0.25">
      <c r="A195" s="185" t="s">
        <v>350</v>
      </c>
      <c r="B195" s="186" t="s">
        <v>283</v>
      </c>
      <c r="C195" s="187" t="s">
        <v>284</v>
      </c>
      <c r="D195" s="187" t="s">
        <v>104</v>
      </c>
      <c r="E195" s="197">
        <v>42262.461805555555</v>
      </c>
      <c r="F195" s="198">
        <v>42275.436805555553</v>
      </c>
      <c r="G195" s="199">
        <v>42276.663888888892</v>
      </c>
      <c r="H195" s="200">
        <f t="shared" si="52"/>
        <v>14</v>
      </c>
      <c r="I195" s="201">
        <v>180</v>
      </c>
      <c r="J195" s="193">
        <f t="shared" ref="J195:J201" si="53">H195</f>
        <v>14</v>
      </c>
      <c r="K195" s="202">
        <f>DAY(F195-E195)</f>
        <v>12</v>
      </c>
      <c r="L195" s="201" t="s">
        <v>94</v>
      </c>
      <c r="M195" s="195"/>
      <c r="N195" s="195"/>
      <c r="O195" s="195"/>
    </row>
    <row r="196" spans="1:15" s="196" customFormat="1" ht="15.75" customHeight="1" x14ac:dyDescent="0.25">
      <c r="A196" s="185" t="s">
        <v>350</v>
      </c>
      <c r="B196" s="186" t="s">
        <v>283</v>
      </c>
      <c r="C196" s="187" t="s">
        <v>284</v>
      </c>
      <c r="D196" s="187" t="s">
        <v>104</v>
      </c>
      <c r="E196" s="197">
        <v>42262.461805555555</v>
      </c>
      <c r="F196" s="198">
        <v>42275.436805555553</v>
      </c>
      <c r="G196" s="199">
        <v>42277.402083333334</v>
      </c>
      <c r="H196" s="200">
        <f t="shared" si="52"/>
        <v>14</v>
      </c>
      <c r="I196" s="201">
        <v>180</v>
      </c>
      <c r="J196" s="193">
        <f t="shared" si="53"/>
        <v>14</v>
      </c>
      <c r="K196" s="202">
        <f>DAY(F196-E196)</f>
        <v>12</v>
      </c>
      <c r="L196" s="201" t="s">
        <v>94</v>
      </c>
      <c r="M196" s="195"/>
      <c r="N196" s="195"/>
      <c r="O196" s="195"/>
    </row>
    <row r="197" spans="1:15" s="196" customFormat="1" ht="15.75" customHeight="1" x14ac:dyDescent="0.25">
      <c r="A197" s="185" t="s">
        <v>350</v>
      </c>
      <c r="B197" s="186" t="s">
        <v>105</v>
      </c>
      <c r="C197" s="187" t="s">
        <v>285</v>
      </c>
      <c r="D197" s="187" t="s">
        <v>311</v>
      </c>
      <c r="E197" s="197">
        <v>42262.461805555555</v>
      </c>
      <c r="F197" s="198">
        <v>42275.5</v>
      </c>
      <c r="G197" s="199">
        <v>42276.543749999997</v>
      </c>
      <c r="H197" s="200">
        <f t="shared" si="52"/>
        <v>14</v>
      </c>
      <c r="I197" s="201">
        <v>180</v>
      </c>
      <c r="J197" s="193">
        <f t="shared" si="53"/>
        <v>14</v>
      </c>
      <c r="K197" s="202">
        <f t="shared" ref="K197:K210" si="54">DAY(F197-E197)</f>
        <v>13</v>
      </c>
      <c r="L197" s="201" t="s">
        <v>94</v>
      </c>
      <c r="M197" s="195"/>
      <c r="N197" s="195"/>
      <c r="O197" s="195"/>
    </row>
    <row r="198" spans="1:15" s="196" customFormat="1" ht="15.75" customHeight="1" x14ac:dyDescent="0.25">
      <c r="A198" s="185" t="s">
        <v>350</v>
      </c>
      <c r="B198" s="186" t="s">
        <v>105</v>
      </c>
      <c r="C198" s="187" t="s">
        <v>285</v>
      </c>
      <c r="D198" s="187" t="s">
        <v>312</v>
      </c>
      <c r="E198" s="197">
        <v>42262.461805555555</v>
      </c>
      <c r="F198" s="198">
        <v>42275.5</v>
      </c>
      <c r="G198" s="199">
        <v>42276.538888888892</v>
      </c>
      <c r="H198" s="200">
        <f t="shared" si="52"/>
        <v>14</v>
      </c>
      <c r="I198" s="201">
        <v>180</v>
      </c>
      <c r="J198" s="193">
        <f t="shared" si="53"/>
        <v>14</v>
      </c>
      <c r="K198" s="202">
        <f t="shared" si="54"/>
        <v>13</v>
      </c>
      <c r="L198" s="201" t="s">
        <v>94</v>
      </c>
      <c r="M198" s="195"/>
      <c r="N198" s="195"/>
      <c r="O198" s="195"/>
    </row>
    <row r="199" spans="1:15" s="196" customFormat="1" ht="15.75" customHeight="1" x14ac:dyDescent="0.25">
      <c r="A199" s="185" t="s">
        <v>350</v>
      </c>
      <c r="B199" s="186" t="s">
        <v>92</v>
      </c>
      <c r="C199" s="187" t="s">
        <v>92</v>
      </c>
      <c r="D199" s="187" t="s">
        <v>93</v>
      </c>
      <c r="E199" s="197">
        <v>42262.461805555555</v>
      </c>
      <c r="F199" s="198">
        <v>42263.625</v>
      </c>
      <c r="G199" s="199">
        <v>42264.459722222222</v>
      </c>
      <c r="H199" s="200">
        <f t="shared" si="52"/>
        <v>1</v>
      </c>
      <c r="I199" s="201">
        <v>14</v>
      </c>
      <c r="J199" s="193">
        <f t="shared" si="53"/>
        <v>1</v>
      </c>
      <c r="K199" s="202">
        <f t="shared" si="54"/>
        <v>1</v>
      </c>
      <c r="L199" s="201" t="s">
        <v>94</v>
      </c>
      <c r="M199" s="195"/>
      <c r="N199" s="195"/>
      <c r="O199" s="195"/>
    </row>
    <row r="200" spans="1:15" s="196" customFormat="1" ht="15.75" customHeight="1" x14ac:dyDescent="0.25">
      <c r="A200" s="185" t="s">
        <v>350</v>
      </c>
      <c r="B200" s="186" t="s">
        <v>95</v>
      </c>
      <c r="C200" s="187" t="s">
        <v>95</v>
      </c>
      <c r="D200" s="187" t="s">
        <v>18</v>
      </c>
      <c r="E200" s="197">
        <v>42262.461805555555</v>
      </c>
      <c r="F200" s="198">
        <v>42264.515277777777</v>
      </c>
      <c r="G200" s="199">
        <v>42264.515277777777</v>
      </c>
      <c r="H200" s="200">
        <f t="shared" si="52"/>
        <v>2</v>
      </c>
      <c r="I200" s="201">
        <v>14</v>
      </c>
      <c r="J200" s="193">
        <f t="shared" si="53"/>
        <v>2</v>
      </c>
      <c r="K200" s="202">
        <f t="shared" si="54"/>
        <v>2</v>
      </c>
      <c r="L200" s="201" t="s">
        <v>94</v>
      </c>
      <c r="M200" s="195"/>
      <c r="N200" s="195"/>
      <c r="O200" s="195"/>
    </row>
    <row r="201" spans="1:15" s="196" customFormat="1" ht="15.75" customHeight="1" x14ac:dyDescent="0.25">
      <c r="A201" s="185" t="s">
        <v>350</v>
      </c>
      <c r="B201" s="186" t="s">
        <v>317</v>
      </c>
      <c r="C201" s="187" t="s">
        <v>317</v>
      </c>
      <c r="D201" s="225" t="s">
        <v>319</v>
      </c>
      <c r="E201" s="197">
        <v>42262.461805555555</v>
      </c>
      <c r="F201" s="198">
        <v>42264.515277777777</v>
      </c>
      <c r="G201" s="199">
        <v>42264.515277777777</v>
      </c>
      <c r="H201" s="200">
        <f t="shared" si="52"/>
        <v>2</v>
      </c>
      <c r="I201" s="201">
        <v>14</v>
      </c>
      <c r="J201" s="193">
        <f t="shared" si="53"/>
        <v>2</v>
      </c>
      <c r="K201" s="202">
        <f t="shared" si="54"/>
        <v>2</v>
      </c>
      <c r="L201" s="201" t="s">
        <v>94</v>
      </c>
      <c r="M201" s="195"/>
      <c r="N201" s="195"/>
      <c r="O201" s="195"/>
    </row>
    <row r="202" spans="1:15" s="196" customFormat="1" ht="15.75" customHeight="1" x14ac:dyDescent="0.25">
      <c r="A202" s="185" t="s">
        <v>350</v>
      </c>
      <c r="B202" s="186" t="s">
        <v>96</v>
      </c>
      <c r="C202" s="187" t="s">
        <v>96</v>
      </c>
      <c r="D202" s="225" t="s">
        <v>97</v>
      </c>
      <c r="E202" s="197">
        <v>42262.461805555555</v>
      </c>
      <c r="F202" s="198">
        <v>42268.685416666667</v>
      </c>
      <c r="G202" s="199">
        <v>42270.362500000003</v>
      </c>
      <c r="H202" s="200">
        <f t="shared" si="52"/>
        <v>7</v>
      </c>
      <c r="I202" s="201">
        <v>7</v>
      </c>
      <c r="J202" s="193">
        <f>K202</f>
        <v>6</v>
      </c>
      <c r="K202" s="202">
        <f t="shared" si="54"/>
        <v>6</v>
      </c>
      <c r="L202" s="201">
        <v>28</v>
      </c>
      <c r="M202" s="195"/>
      <c r="N202" s="195"/>
      <c r="O202" s="195"/>
    </row>
    <row r="203" spans="1:15" s="196" customFormat="1" ht="15.75" customHeight="1" x14ac:dyDescent="0.25">
      <c r="A203" s="185" t="s">
        <v>350</v>
      </c>
      <c r="B203" s="186" t="s">
        <v>98</v>
      </c>
      <c r="C203" s="187" t="s">
        <v>98</v>
      </c>
      <c r="D203" s="225" t="s">
        <v>99</v>
      </c>
      <c r="E203" s="197">
        <v>42262.461805555555</v>
      </c>
      <c r="F203" s="198">
        <v>42265.46875</v>
      </c>
      <c r="G203" s="199">
        <v>42265.590277777781</v>
      </c>
      <c r="H203" s="200">
        <f t="shared" si="52"/>
        <v>3</v>
      </c>
      <c r="I203" s="203">
        <v>7</v>
      </c>
      <c r="J203" s="193">
        <f>K203</f>
        <v>3</v>
      </c>
      <c r="K203" s="202">
        <f t="shared" si="54"/>
        <v>3</v>
      </c>
      <c r="L203" s="201" t="s">
        <v>94</v>
      </c>
      <c r="M203" s="195"/>
      <c r="N203" s="195"/>
      <c r="O203" s="195"/>
    </row>
    <row r="204" spans="1:15" s="196" customFormat="1" ht="15.75" customHeight="1" x14ac:dyDescent="0.25">
      <c r="A204" s="185" t="s">
        <v>350</v>
      </c>
      <c r="B204" s="186" t="s">
        <v>100</v>
      </c>
      <c r="C204" s="187" t="s">
        <v>100</v>
      </c>
      <c r="D204" s="187" t="s">
        <v>20</v>
      </c>
      <c r="E204" s="197">
        <v>42262.461805555555</v>
      </c>
      <c r="F204" s="198">
        <v>42263.829861111109</v>
      </c>
      <c r="G204" s="199">
        <v>42263.829861111109</v>
      </c>
      <c r="H204" s="200">
        <f t="shared" si="52"/>
        <v>1</v>
      </c>
      <c r="I204" s="201">
        <v>28</v>
      </c>
      <c r="J204" s="193">
        <f>K204</f>
        <v>1</v>
      </c>
      <c r="K204" s="202">
        <f t="shared" si="54"/>
        <v>1</v>
      </c>
      <c r="L204" s="204" t="s">
        <v>94</v>
      </c>
      <c r="M204" s="195"/>
      <c r="N204" s="195"/>
      <c r="O204" s="195"/>
    </row>
    <row r="205" spans="1:15" s="196" customFormat="1" ht="15.75" customHeight="1" x14ac:dyDescent="0.25">
      <c r="A205" s="185" t="s">
        <v>350</v>
      </c>
      <c r="B205" s="186" t="s">
        <v>101</v>
      </c>
      <c r="C205" s="187" t="s">
        <v>101</v>
      </c>
      <c r="D205" s="225" t="s">
        <v>21</v>
      </c>
      <c r="E205" s="197">
        <v>42262.461805555555</v>
      </c>
      <c r="F205" s="198">
        <v>42263.989583333336</v>
      </c>
      <c r="G205" s="199">
        <v>42263.989583333336</v>
      </c>
      <c r="H205" s="200">
        <f t="shared" si="52"/>
        <v>1</v>
      </c>
      <c r="I205" s="203">
        <v>28</v>
      </c>
      <c r="J205" s="193">
        <f>H205</f>
        <v>1</v>
      </c>
      <c r="K205" s="202">
        <f t="shared" si="54"/>
        <v>1</v>
      </c>
      <c r="L205" s="204" t="s">
        <v>94</v>
      </c>
      <c r="M205" s="195"/>
      <c r="N205" s="195"/>
      <c r="O205" s="195"/>
    </row>
    <row r="206" spans="1:15" s="196" customFormat="1" ht="15.75" customHeight="1" x14ac:dyDescent="0.25">
      <c r="A206" s="185" t="s">
        <v>350</v>
      </c>
      <c r="B206" s="186" t="s">
        <v>318</v>
      </c>
      <c r="C206" s="187" t="s">
        <v>318</v>
      </c>
      <c r="D206" s="187" t="s">
        <v>166</v>
      </c>
      <c r="E206" s="197">
        <v>42262.461805555555</v>
      </c>
      <c r="F206" s="198">
        <v>42263.625</v>
      </c>
      <c r="G206" s="199">
        <v>42264.459722222222</v>
      </c>
      <c r="H206" s="200">
        <f t="shared" si="52"/>
        <v>1</v>
      </c>
      <c r="I206" s="203">
        <v>2</v>
      </c>
      <c r="J206" s="193">
        <f>H206</f>
        <v>1</v>
      </c>
      <c r="K206" s="202">
        <f t="shared" si="54"/>
        <v>1</v>
      </c>
      <c r="L206" s="204" t="s">
        <v>94</v>
      </c>
      <c r="M206" s="195"/>
      <c r="N206" s="195"/>
      <c r="O206" s="195"/>
    </row>
    <row r="207" spans="1:15" s="196" customFormat="1" ht="15.75" customHeight="1" x14ac:dyDescent="0.25">
      <c r="A207" s="185" t="s">
        <v>350</v>
      </c>
      <c r="B207" s="186" t="s">
        <v>282</v>
      </c>
      <c r="C207" s="187" t="s">
        <v>282</v>
      </c>
      <c r="D207" s="225" t="s">
        <v>320</v>
      </c>
      <c r="E207" s="197">
        <v>42262.461805555555</v>
      </c>
      <c r="F207" s="198">
        <v>42263.625</v>
      </c>
      <c r="G207" s="199">
        <v>42264.459722222222</v>
      </c>
      <c r="H207" s="200">
        <f t="shared" si="52"/>
        <v>1</v>
      </c>
      <c r="I207" s="201">
        <v>14</v>
      </c>
      <c r="J207" s="193">
        <f t="shared" ref="J207:J210" si="55">H207</f>
        <v>1</v>
      </c>
      <c r="K207" s="202">
        <f t="shared" si="54"/>
        <v>1</v>
      </c>
      <c r="L207" s="201">
        <v>180</v>
      </c>
      <c r="M207" s="195"/>
      <c r="N207" s="195"/>
      <c r="O207" s="195"/>
    </row>
    <row r="208" spans="1:15" s="196" customFormat="1" ht="15.75" customHeight="1" x14ac:dyDescent="0.25">
      <c r="A208" s="185" t="s">
        <v>350</v>
      </c>
      <c r="B208" s="205" t="s">
        <v>102</v>
      </c>
      <c r="C208" s="206" t="s">
        <v>102</v>
      </c>
      <c r="D208" s="206" t="s">
        <v>103</v>
      </c>
      <c r="E208" s="197">
        <v>42262.461805555555</v>
      </c>
      <c r="F208" s="198">
        <v>42272.811805555553</v>
      </c>
      <c r="G208" s="199">
        <v>42272.811805555553</v>
      </c>
      <c r="H208" s="200">
        <f t="shared" si="52"/>
        <v>10</v>
      </c>
      <c r="I208" s="201">
        <v>28</v>
      </c>
      <c r="J208" s="193">
        <f t="shared" si="55"/>
        <v>10</v>
      </c>
      <c r="K208" s="202">
        <f t="shared" si="54"/>
        <v>10</v>
      </c>
      <c r="L208" s="201">
        <v>28</v>
      </c>
      <c r="M208" s="195"/>
      <c r="N208" s="195"/>
    </row>
    <row r="209" spans="1:15" s="196" customFormat="1" ht="15.75" customHeight="1" x14ac:dyDescent="0.25">
      <c r="A209" s="185" t="s">
        <v>350</v>
      </c>
      <c r="B209" s="207" t="s">
        <v>106</v>
      </c>
      <c r="C209" s="208" t="s">
        <v>286</v>
      </c>
      <c r="D209" s="209" t="s">
        <v>313</v>
      </c>
      <c r="E209" s="197">
        <v>42262.461805555555</v>
      </c>
      <c r="F209" s="198">
        <v>42263.75277777778</v>
      </c>
      <c r="G209" s="199">
        <v>42263.75277777778</v>
      </c>
      <c r="H209" s="200">
        <f>DAY(G209-E209)</f>
        <v>1</v>
      </c>
      <c r="I209" s="201">
        <v>14</v>
      </c>
      <c r="J209" s="193">
        <f t="shared" si="55"/>
        <v>1</v>
      </c>
      <c r="K209" s="202">
        <f t="shared" si="54"/>
        <v>1</v>
      </c>
      <c r="L209" s="201">
        <v>14</v>
      </c>
      <c r="M209" s="195"/>
      <c r="N209" s="195"/>
    </row>
    <row r="210" spans="1:15" s="196" customFormat="1" ht="15.75" customHeight="1" thickBot="1" x14ac:dyDescent="0.3">
      <c r="A210" s="210" t="s">
        <v>350</v>
      </c>
      <c r="B210" s="211" t="s">
        <v>281</v>
      </c>
      <c r="C210" s="212" t="s">
        <v>286</v>
      </c>
      <c r="D210" s="213" t="s">
        <v>314</v>
      </c>
      <c r="E210" s="214">
        <v>42262.461805555555</v>
      </c>
      <c r="F210" s="215">
        <v>42263.75277777778</v>
      </c>
      <c r="G210" s="216">
        <v>42263.75277777778</v>
      </c>
      <c r="H210" s="217">
        <f>DAY(G210-E210)</f>
        <v>1</v>
      </c>
      <c r="I210" s="218">
        <v>14</v>
      </c>
      <c r="J210" s="219">
        <f t="shared" si="55"/>
        <v>1</v>
      </c>
      <c r="K210" s="220">
        <f t="shared" si="54"/>
        <v>1</v>
      </c>
      <c r="L210" s="218">
        <v>14</v>
      </c>
      <c r="M210" s="195"/>
      <c r="N210" s="195"/>
      <c r="O210" s="195"/>
    </row>
    <row r="211" spans="1:15" s="196" customFormat="1" ht="15.75" customHeight="1" x14ac:dyDescent="0.25">
      <c r="A211" s="185" t="s">
        <v>352</v>
      </c>
      <c r="B211" s="186" t="s">
        <v>283</v>
      </c>
      <c r="C211" s="187" t="s">
        <v>284</v>
      </c>
      <c r="D211" s="187" t="s">
        <v>7</v>
      </c>
      <c r="E211" s="188">
        <v>42263.354166666664</v>
      </c>
      <c r="F211" s="189">
        <v>42277.432638888888</v>
      </c>
      <c r="G211" s="190">
        <v>42278.493055555555</v>
      </c>
      <c r="H211" s="191">
        <f t="shared" ref="H211:H224" si="56">DAY(G211-E211)</f>
        <v>15</v>
      </c>
      <c r="I211" s="192">
        <v>180</v>
      </c>
      <c r="J211" s="193">
        <f>H211</f>
        <v>15</v>
      </c>
      <c r="K211" s="194">
        <f>DAY(F211-E211)</f>
        <v>14</v>
      </c>
      <c r="L211" s="192" t="s">
        <v>94</v>
      </c>
      <c r="M211" s="195"/>
      <c r="N211" s="195"/>
      <c r="O211" s="195"/>
    </row>
    <row r="212" spans="1:15" s="196" customFormat="1" ht="15.75" customHeight="1" x14ac:dyDescent="0.25">
      <c r="A212" s="185" t="s">
        <v>352</v>
      </c>
      <c r="B212" s="186" t="s">
        <v>283</v>
      </c>
      <c r="C212" s="187" t="s">
        <v>284</v>
      </c>
      <c r="D212" s="187" t="s">
        <v>104</v>
      </c>
      <c r="E212" s="197">
        <v>42263.354166666664</v>
      </c>
      <c r="F212" s="198">
        <v>42277.612500000003</v>
      </c>
      <c r="G212" s="199">
        <v>42277.751388888886</v>
      </c>
      <c r="H212" s="200">
        <f t="shared" si="56"/>
        <v>14</v>
      </c>
      <c r="I212" s="201">
        <v>180</v>
      </c>
      <c r="J212" s="193">
        <f t="shared" ref="J212:J217" si="57">H212</f>
        <v>14</v>
      </c>
      <c r="K212" s="202">
        <f>DAY(F212-E212)</f>
        <v>14</v>
      </c>
      <c r="L212" s="201" t="s">
        <v>94</v>
      </c>
      <c r="M212" s="195"/>
      <c r="N212" s="195"/>
      <c r="O212" s="195"/>
    </row>
    <row r="213" spans="1:15" s="196" customFormat="1" ht="15.75" customHeight="1" x14ac:dyDescent="0.25">
      <c r="A213" s="185" t="s">
        <v>352</v>
      </c>
      <c r="B213" s="186" t="s">
        <v>105</v>
      </c>
      <c r="C213" s="187" t="s">
        <v>285</v>
      </c>
      <c r="D213" s="187" t="s">
        <v>311</v>
      </c>
      <c r="E213" s="197">
        <v>42263.354166666664</v>
      </c>
      <c r="F213" s="198">
        <v>42275.5</v>
      </c>
      <c r="G213" s="199">
        <v>42276.537499999999</v>
      </c>
      <c r="H213" s="200">
        <f t="shared" si="56"/>
        <v>13</v>
      </c>
      <c r="I213" s="201">
        <v>180</v>
      </c>
      <c r="J213" s="193">
        <f t="shared" si="57"/>
        <v>13</v>
      </c>
      <c r="K213" s="202">
        <f t="shared" ref="K213:K226" si="58">DAY(F213-E213)</f>
        <v>12</v>
      </c>
      <c r="L213" s="201" t="s">
        <v>94</v>
      </c>
      <c r="M213" s="195"/>
      <c r="N213" s="195"/>
      <c r="O213" s="195"/>
    </row>
    <row r="214" spans="1:15" s="196" customFormat="1" ht="15.75" customHeight="1" x14ac:dyDescent="0.25">
      <c r="A214" s="185" t="s">
        <v>352</v>
      </c>
      <c r="B214" s="186" t="s">
        <v>105</v>
      </c>
      <c r="C214" s="187" t="s">
        <v>285</v>
      </c>
      <c r="D214" s="187" t="s">
        <v>312</v>
      </c>
      <c r="E214" s="197">
        <v>42263.354166666664</v>
      </c>
      <c r="F214" s="198">
        <v>42275.5</v>
      </c>
      <c r="G214" s="199">
        <v>42276.536111111112</v>
      </c>
      <c r="H214" s="200">
        <f t="shared" si="56"/>
        <v>13</v>
      </c>
      <c r="I214" s="201">
        <v>180</v>
      </c>
      <c r="J214" s="193">
        <f t="shared" si="57"/>
        <v>13</v>
      </c>
      <c r="K214" s="202">
        <f t="shared" si="58"/>
        <v>12</v>
      </c>
      <c r="L214" s="201" t="s">
        <v>94</v>
      </c>
      <c r="M214" s="195"/>
      <c r="N214" s="195"/>
      <c r="O214" s="195"/>
    </row>
    <row r="215" spans="1:15" s="196" customFormat="1" ht="15.75" customHeight="1" x14ac:dyDescent="0.25">
      <c r="A215" s="185" t="s">
        <v>352</v>
      </c>
      <c r="B215" s="186" t="s">
        <v>92</v>
      </c>
      <c r="C215" s="187" t="s">
        <v>92</v>
      </c>
      <c r="D215" s="187" t="s">
        <v>93</v>
      </c>
      <c r="E215" s="197">
        <v>42263.354166666664</v>
      </c>
      <c r="F215" s="198">
        <v>42264.434027777781</v>
      </c>
      <c r="G215" s="199">
        <v>42264.577777777777</v>
      </c>
      <c r="H215" s="200">
        <f t="shared" si="56"/>
        <v>1</v>
      </c>
      <c r="I215" s="201">
        <v>14</v>
      </c>
      <c r="J215" s="193">
        <f t="shared" si="57"/>
        <v>1</v>
      </c>
      <c r="K215" s="202">
        <f t="shared" si="58"/>
        <v>1</v>
      </c>
      <c r="L215" s="201" t="s">
        <v>94</v>
      </c>
      <c r="M215" s="195"/>
      <c r="N215" s="195"/>
      <c r="O215" s="195"/>
    </row>
    <row r="216" spans="1:15" s="196" customFormat="1" ht="15.75" customHeight="1" x14ac:dyDescent="0.25">
      <c r="A216" s="185" t="s">
        <v>352</v>
      </c>
      <c r="B216" s="186" t="s">
        <v>95</v>
      </c>
      <c r="C216" s="187" t="s">
        <v>95</v>
      </c>
      <c r="D216" s="187" t="s">
        <v>18</v>
      </c>
      <c r="E216" s="197">
        <v>42263.354166666664</v>
      </c>
      <c r="F216" s="198">
        <v>42264.500694444447</v>
      </c>
      <c r="G216" s="199">
        <v>42264.500694444447</v>
      </c>
      <c r="H216" s="200">
        <f t="shared" si="56"/>
        <v>1</v>
      </c>
      <c r="I216" s="201">
        <v>14</v>
      </c>
      <c r="J216" s="193">
        <f t="shared" si="57"/>
        <v>1</v>
      </c>
      <c r="K216" s="202">
        <f t="shared" si="58"/>
        <v>1</v>
      </c>
      <c r="L216" s="201" t="s">
        <v>94</v>
      </c>
      <c r="M216" s="195"/>
      <c r="N216" s="195"/>
      <c r="O216" s="195"/>
    </row>
    <row r="217" spans="1:15" s="196" customFormat="1" ht="15.75" customHeight="1" x14ac:dyDescent="0.25">
      <c r="A217" s="185" t="s">
        <v>352</v>
      </c>
      <c r="B217" s="186" t="s">
        <v>317</v>
      </c>
      <c r="C217" s="187" t="s">
        <v>317</v>
      </c>
      <c r="D217" s="225" t="s">
        <v>319</v>
      </c>
      <c r="E217" s="197">
        <v>42263.354166666664</v>
      </c>
      <c r="F217" s="198">
        <v>42264.500694444447</v>
      </c>
      <c r="G217" s="199">
        <v>42264.500694444447</v>
      </c>
      <c r="H217" s="200">
        <f t="shared" si="56"/>
        <v>1</v>
      </c>
      <c r="I217" s="201">
        <v>14</v>
      </c>
      <c r="J217" s="193">
        <f t="shared" si="57"/>
        <v>1</v>
      </c>
      <c r="K217" s="202">
        <f t="shared" si="58"/>
        <v>1</v>
      </c>
      <c r="L217" s="201" t="s">
        <v>94</v>
      </c>
      <c r="M217" s="195"/>
      <c r="N217" s="195"/>
      <c r="O217" s="195"/>
    </row>
    <row r="218" spans="1:15" s="196" customFormat="1" ht="15.75" customHeight="1" x14ac:dyDescent="0.25">
      <c r="A218" s="185" t="s">
        <v>352</v>
      </c>
      <c r="B218" s="186" t="s">
        <v>96</v>
      </c>
      <c r="C218" s="187" t="s">
        <v>96</v>
      </c>
      <c r="D218" s="225" t="s">
        <v>97</v>
      </c>
      <c r="E218" s="197">
        <v>42263.354166666664</v>
      </c>
      <c r="F218" s="198">
        <v>42268.685416666667</v>
      </c>
      <c r="G218" s="199">
        <v>42270.359722222223</v>
      </c>
      <c r="H218" s="200">
        <f t="shared" si="56"/>
        <v>7</v>
      </c>
      <c r="I218" s="201">
        <v>7</v>
      </c>
      <c r="J218" s="193">
        <f>K218</f>
        <v>5</v>
      </c>
      <c r="K218" s="202">
        <f t="shared" si="58"/>
        <v>5</v>
      </c>
      <c r="L218" s="201">
        <v>28</v>
      </c>
      <c r="M218" s="195"/>
      <c r="N218" s="195"/>
      <c r="O218" s="195"/>
    </row>
    <row r="219" spans="1:15" s="196" customFormat="1" ht="15.75" customHeight="1" x14ac:dyDescent="0.25">
      <c r="A219" s="185" t="s">
        <v>352</v>
      </c>
      <c r="B219" s="186" t="s">
        <v>98</v>
      </c>
      <c r="C219" s="187" t="s">
        <v>98</v>
      </c>
      <c r="D219" s="225" t="s">
        <v>99</v>
      </c>
      <c r="E219" s="197">
        <v>42263.354166666664</v>
      </c>
      <c r="F219" s="198">
        <v>42265.46875</v>
      </c>
      <c r="G219" s="199">
        <v>42265.59097222222</v>
      </c>
      <c r="H219" s="200">
        <f t="shared" si="56"/>
        <v>2</v>
      </c>
      <c r="I219" s="203">
        <v>7</v>
      </c>
      <c r="J219" s="193">
        <f>K219</f>
        <v>2</v>
      </c>
      <c r="K219" s="202">
        <f t="shared" si="58"/>
        <v>2</v>
      </c>
      <c r="L219" s="201" t="s">
        <v>94</v>
      </c>
      <c r="M219" s="195"/>
      <c r="N219" s="195"/>
      <c r="O219" s="195"/>
    </row>
    <row r="220" spans="1:15" s="196" customFormat="1" ht="15.75" customHeight="1" x14ac:dyDescent="0.25">
      <c r="A220" s="185" t="s">
        <v>352</v>
      </c>
      <c r="B220" s="186" t="s">
        <v>100</v>
      </c>
      <c r="C220" s="187" t="s">
        <v>100</v>
      </c>
      <c r="D220" s="187" t="s">
        <v>20</v>
      </c>
      <c r="E220" s="197">
        <v>42263.354166666664</v>
      </c>
      <c r="F220" s="198">
        <v>42269.624305555553</v>
      </c>
      <c r="G220" s="199">
        <v>42269.624305555553</v>
      </c>
      <c r="H220" s="200">
        <f t="shared" si="56"/>
        <v>6</v>
      </c>
      <c r="I220" s="201">
        <v>28</v>
      </c>
      <c r="J220" s="193">
        <f>K220</f>
        <v>6</v>
      </c>
      <c r="K220" s="202">
        <f t="shared" si="58"/>
        <v>6</v>
      </c>
      <c r="L220" s="204" t="s">
        <v>94</v>
      </c>
      <c r="M220" s="195"/>
      <c r="N220" s="195"/>
      <c r="O220" s="195"/>
    </row>
    <row r="221" spans="1:15" s="196" customFormat="1" ht="15.75" customHeight="1" x14ac:dyDescent="0.25">
      <c r="A221" s="185" t="s">
        <v>352</v>
      </c>
      <c r="B221" s="186" t="s">
        <v>101</v>
      </c>
      <c r="C221" s="187" t="s">
        <v>101</v>
      </c>
      <c r="D221" s="225" t="s">
        <v>21</v>
      </c>
      <c r="E221" s="197">
        <v>42263.354166666664</v>
      </c>
      <c r="F221" s="198">
        <v>42269.624305555553</v>
      </c>
      <c r="G221" s="199">
        <v>42269.624305555553</v>
      </c>
      <c r="H221" s="200">
        <f t="shared" si="56"/>
        <v>6</v>
      </c>
      <c r="I221" s="203">
        <v>28</v>
      </c>
      <c r="J221" s="193">
        <f>H221</f>
        <v>6</v>
      </c>
      <c r="K221" s="202">
        <f t="shared" si="58"/>
        <v>6</v>
      </c>
      <c r="L221" s="204" t="s">
        <v>94</v>
      </c>
      <c r="M221" s="195"/>
      <c r="N221" s="195"/>
      <c r="O221" s="195"/>
    </row>
    <row r="222" spans="1:15" s="196" customFormat="1" ht="15.75" customHeight="1" x14ac:dyDescent="0.25">
      <c r="A222" s="185" t="s">
        <v>352</v>
      </c>
      <c r="B222" s="186" t="s">
        <v>318</v>
      </c>
      <c r="C222" s="187" t="s">
        <v>318</v>
      </c>
      <c r="D222" s="187" t="s">
        <v>166</v>
      </c>
      <c r="E222" s="197">
        <v>42263.354166666664</v>
      </c>
      <c r="F222" s="198">
        <v>42264.434027777781</v>
      </c>
      <c r="G222" s="199">
        <v>42264.577777777777</v>
      </c>
      <c r="H222" s="200">
        <f t="shared" si="56"/>
        <v>1</v>
      </c>
      <c r="I222" s="203">
        <v>2</v>
      </c>
      <c r="J222" s="193">
        <f>H222</f>
        <v>1</v>
      </c>
      <c r="K222" s="202">
        <f t="shared" si="58"/>
        <v>1</v>
      </c>
      <c r="L222" s="204" t="s">
        <v>94</v>
      </c>
      <c r="M222" s="195"/>
      <c r="N222" s="195"/>
      <c r="O222" s="195"/>
    </row>
    <row r="223" spans="1:15" s="196" customFormat="1" ht="15.75" customHeight="1" x14ac:dyDescent="0.25">
      <c r="A223" s="185" t="s">
        <v>352</v>
      </c>
      <c r="B223" s="186" t="s">
        <v>282</v>
      </c>
      <c r="C223" s="187" t="s">
        <v>282</v>
      </c>
      <c r="D223" s="225" t="s">
        <v>320</v>
      </c>
      <c r="E223" s="197">
        <v>42263.354166666664</v>
      </c>
      <c r="F223" s="198">
        <v>42264.434027777781</v>
      </c>
      <c r="G223" s="199">
        <v>42264.577777777777</v>
      </c>
      <c r="H223" s="200">
        <f t="shared" si="56"/>
        <v>1</v>
      </c>
      <c r="I223" s="201">
        <v>14</v>
      </c>
      <c r="J223" s="193">
        <f t="shared" ref="J223:J226" si="59">H223</f>
        <v>1</v>
      </c>
      <c r="K223" s="202">
        <f t="shared" si="58"/>
        <v>1</v>
      </c>
      <c r="L223" s="201">
        <v>180</v>
      </c>
      <c r="M223" s="195"/>
      <c r="N223" s="195"/>
      <c r="O223" s="195"/>
    </row>
    <row r="224" spans="1:15" s="196" customFormat="1" ht="15.75" customHeight="1" x14ac:dyDescent="0.25">
      <c r="A224" s="185" t="s">
        <v>352</v>
      </c>
      <c r="B224" s="205" t="s">
        <v>102</v>
      </c>
      <c r="C224" s="206" t="s">
        <v>102</v>
      </c>
      <c r="D224" s="206" t="s">
        <v>103</v>
      </c>
      <c r="E224" s="197">
        <v>42263.354166666664</v>
      </c>
      <c r="F224" s="198">
        <v>42275.75</v>
      </c>
      <c r="G224" s="199">
        <v>42275.75</v>
      </c>
      <c r="H224" s="200">
        <f t="shared" si="56"/>
        <v>12</v>
      </c>
      <c r="I224" s="201">
        <v>28</v>
      </c>
      <c r="J224" s="193">
        <f t="shared" si="59"/>
        <v>12</v>
      </c>
      <c r="K224" s="202">
        <f t="shared" si="58"/>
        <v>12</v>
      </c>
      <c r="L224" s="201">
        <v>28</v>
      </c>
      <c r="M224" s="195"/>
      <c r="N224" s="195"/>
    </row>
    <row r="225" spans="1:15" s="196" customFormat="1" ht="15.75" customHeight="1" x14ac:dyDescent="0.25">
      <c r="A225" s="185" t="s">
        <v>352</v>
      </c>
      <c r="B225" s="207" t="s">
        <v>106</v>
      </c>
      <c r="C225" s="208" t="s">
        <v>286</v>
      </c>
      <c r="D225" s="209" t="s">
        <v>313</v>
      </c>
      <c r="E225" s="197">
        <v>42263.354166666664</v>
      </c>
      <c r="F225" s="198">
        <v>42264.563888888886</v>
      </c>
      <c r="G225" s="199">
        <v>42264.563888888886</v>
      </c>
      <c r="H225" s="200">
        <f>DAY(G225-E225)</f>
        <v>1</v>
      </c>
      <c r="I225" s="201">
        <v>14</v>
      </c>
      <c r="J225" s="193">
        <f t="shared" si="59"/>
        <v>1</v>
      </c>
      <c r="K225" s="202">
        <f t="shared" si="58"/>
        <v>1</v>
      </c>
      <c r="L225" s="201">
        <v>14</v>
      </c>
      <c r="M225" s="195"/>
      <c r="N225" s="195"/>
    </row>
    <row r="226" spans="1:15" s="196" customFormat="1" ht="15.75" customHeight="1" thickBot="1" x14ac:dyDescent="0.3">
      <c r="A226" s="210" t="s">
        <v>352</v>
      </c>
      <c r="B226" s="211" t="s">
        <v>281</v>
      </c>
      <c r="C226" s="212" t="s">
        <v>286</v>
      </c>
      <c r="D226" s="213" t="s">
        <v>314</v>
      </c>
      <c r="E226" s="214">
        <v>42263.354166666664</v>
      </c>
      <c r="F226" s="215">
        <v>42264.563888888886</v>
      </c>
      <c r="G226" s="216">
        <v>42264.563888888886</v>
      </c>
      <c r="H226" s="217">
        <f>DAY(G226-E226)</f>
        <v>1</v>
      </c>
      <c r="I226" s="218">
        <v>14</v>
      </c>
      <c r="J226" s="219">
        <f t="shared" si="59"/>
        <v>1</v>
      </c>
      <c r="K226" s="220">
        <f t="shared" si="58"/>
        <v>1</v>
      </c>
      <c r="L226" s="218">
        <v>14</v>
      </c>
      <c r="M226" s="195"/>
      <c r="N226" s="195"/>
      <c r="O226" s="195"/>
    </row>
    <row r="227" spans="1:15" s="196" customFormat="1" ht="15.75" customHeight="1" x14ac:dyDescent="0.25">
      <c r="A227" s="227" t="s">
        <v>353</v>
      </c>
      <c r="B227" s="186" t="s">
        <v>283</v>
      </c>
      <c r="C227" s="187" t="s">
        <v>284</v>
      </c>
      <c r="D227" s="231" t="s">
        <v>104</v>
      </c>
      <c r="E227" s="188">
        <v>42263.361111111109</v>
      </c>
      <c r="F227" s="189">
        <v>42277.432638888888</v>
      </c>
      <c r="G227" s="190">
        <v>42278.479861111111</v>
      </c>
      <c r="H227" s="191">
        <f t="shared" ref="H227:H241" si="60">DAY(G227-E227)</f>
        <v>15</v>
      </c>
      <c r="I227" s="192">
        <v>180</v>
      </c>
      <c r="J227" s="193">
        <f>H227</f>
        <v>15</v>
      </c>
      <c r="K227" s="194">
        <f>DAY(F227-E227)</f>
        <v>14</v>
      </c>
      <c r="L227" s="192" t="s">
        <v>94</v>
      </c>
      <c r="M227" s="195"/>
      <c r="N227" s="195"/>
      <c r="O227" s="195"/>
    </row>
    <row r="228" spans="1:15" s="196" customFormat="1" ht="15.75" customHeight="1" x14ac:dyDescent="0.25">
      <c r="A228" s="185" t="s">
        <v>353</v>
      </c>
      <c r="B228" s="186" t="s">
        <v>283</v>
      </c>
      <c r="C228" s="187" t="s">
        <v>284</v>
      </c>
      <c r="D228" s="231" t="s">
        <v>104</v>
      </c>
      <c r="E228" s="197">
        <v>42263.361111111109</v>
      </c>
      <c r="F228" s="198">
        <v>42277.432638888888</v>
      </c>
      <c r="G228" s="199">
        <v>42278.629166666666</v>
      </c>
      <c r="H228" s="200">
        <f t="shared" si="60"/>
        <v>15</v>
      </c>
      <c r="I228" s="201">
        <v>180</v>
      </c>
      <c r="J228" s="193">
        <f t="shared" ref="J228:J234" si="61">H228</f>
        <v>15</v>
      </c>
      <c r="K228" s="202">
        <f>DAY(F228-E228)</f>
        <v>14</v>
      </c>
      <c r="L228" s="201" t="s">
        <v>94</v>
      </c>
      <c r="M228" s="195"/>
      <c r="N228" s="195"/>
      <c r="O228" s="195"/>
    </row>
    <row r="229" spans="1:15" s="196" customFormat="1" ht="15.75" customHeight="1" x14ac:dyDescent="0.25">
      <c r="A229" s="185" t="s">
        <v>353</v>
      </c>
      <c r="B229" s="186" t="s">
        <v>283</v>
      </c>
      <c r="C229" s="187" t="s">
        <v>284</v>
      </c>
      <c r="D229" s="231" t="s">
        <v>7</v>
      </c>
      <c r="E229" s="197">
        <v>42263.361111111109</v>
      </c>
      <c r="F229" s="198">
        <v>42277.612500000003</v>
      </c>
      <c r="G229" s="199">
        <v>42277.746527777781</v>
      </c>
      <c r="H229" s="200">
        <f t="shared" si="60"/>
        <v>14</v>
      </c>
      <c r="I229" s="201">
        <v>180</v>
      </c>
      <c r="J229" s="193">
        <f t="shared" si="61"/>
        <v>14</v>
      </c>
      <c r="K229" s="202">
        <f>DAY(F229-E229)</f>
        <v>14</v>
      </c>
      <c r="L229" s="201" t="s">
        <v>94</v>
      </c>
      <c r="M229" s="195"/>
      <c r="N229" s="195"/>
      <c r="O229" s="195"/>
    </row>
    <row r="230" spans="1:15" s="196" customFormat="1" ht="15.75" customHeight="1" x14ac:dyDescent="0.25">
      <c r="A230" s="185" t="s">
        <v>353</v>
      </c>
      <c r="B230" s="186" t="s">
        <v>105</v>
      </c>
      <c r="C230" s="187" t="s">
        <v>285</v>
      </c>
      <c r="D230" s="187" t="s">
        <v>311</v>
      </c>
      <c r="E230" s="197">
        <v>42263.361111111109</v>
      </c>
      <c r="F230" s="198">
        <v>42275.416666666664</v>
      </c>
      <c r="G230" s="199">
        <v>42276.570138888892</v>
      </c>
      <c r="H230" s="200">
        <f t="shared" si="60"/>
        <v>13</v>
      </c>
      <c r="I230" s="201">
        <v>180</v>
      </c>
      <c r="J230" s="193">
        <f t="shared" si="61"/>
        <v>13</v>
      </c>
      <c r="K230" s="202">
        <f t="shared" ref="K230:K243" si="62">DAY(F230-E230)</f>
        <v>12</v>
      </c>
      <c r="L230" s="201" t="s">
        <v>94</v>
      </c>
      <c r="M230" s="195"/>
      <c r="N230" s="195"/>
      <c r="O230" s="195"/>
    </row>
    <row r="231" spans="1:15" s="196" customFormat="1" ht="15.75" customHeight="1" x14ac:dyDescent="0.25">
      <c r="A231" s="185" t="s">
        <v>353</v>
      </c>
      <c r="B231" s="186" t="s">
        <v>105</v>
      </c>
      <c r="C231" s="187" t="s">
        <v>285</v>
      </c>
      <c r="D231" s="187" t="s">
        <v>312</v>
      </c>
      <c r="E231" s="197">
        <v>42263.361111111109</v>
      </c>
      <c r="F231" s="198">
        <v>42275.416666666664</v>
      </c>
      <c r="G231" s="199">
        <v>42276.56527777778</v>
      </c>
      <c r="H231" s="200">
        <f t="shared" si="60"/>
        <v>13</v>
      </c>
      <c r="I231" s="201">
        <v>180</v>
      </c>
      <c r="J231" s="193">
        <f t="shared" si="61"/>
        <v>13</v>
      </c>
      <c r="K231" s="202">
        <f t="shared" si="62"/>
        <v>12</v>
      </c>
      <c r="L231" s="201" t="s">
        <v>94</v>
      </c>
      <c r="M231" s="195"/>
      <c r="N231" s="195"/>
      <c r="O231" s="195"/>
    </row>
    <row r="232" spans="1:15" s="196" customFormat="1" ht="15.75" customHeight="1" x14ac:dyDescent="0.25">
      <c r="A232" s="185" t="s">
        <v>353</v>
      </c>
      <c r="B232" s="186" t="s">
        <v>92</v>
      </c>
      <c r="C232" s="187" t="s">
        <v>92</v>
      </c>
      <c r="D232" s="187" t="s">
        <v>93</v>
      </c>
      <c r="E232" s="197">
        <v>42263.361111111109</v>
      </c>
      <c r="F232" s="198">
        <v>42264.434027777781</v>
      </c>
      <c r="G232" s="199">
        <v>42264.576388888891</v>
      </c>
      <c r="H232" s="200">
        <f t="shared" si="60"/>
        <v>1</v>
      </c>
      <c r="I232" s="201">
        <v>14</v>
      </c>
      <c r="J232" s="193">
        <f t="shared" si="61"/>
        <v>1</v>
      </c>
      <c r="K232" s="202">
        <f t="shared" si="62"/>
        <v>1</v>
      </c>
      <c r="L232" s="201" t="s">
        <v>94</v>
      </c>
      <c r="M232" s="195"/>
      <c r="N232" s="195"/>
      <c r="O232" s="195"/>
    </row>
    <row r="233" spans="1:15" s="196" customFormat="1" ht="15.75" customHeight="1" x14ac:dyDescent="0.25">
      <c r="A233" s="185" t="s">
        <v>353</v>
      </c>
      <c r="B233" s="186" t="s">
        <v>95</v>
      </c>
      <c r="C233" s="187" t="s">
        <v>95</v>
      </c>
      <c r="D233" s="187" t="s">
        <v>18</v>
      </c>
      <c r="E233" s="197">
        <v>42263.361111111109</v>
      </c>
      <c r="F233" s="198">
        <v>42264.490972222222</v>
      </c>
      <c r="G233" s="199">
        <v>42264.490972222222</v>
      </c>
      <c r="H233" s="200">
        <f t="shared" si="60"/>
        <v>1</v>
      </c>
      <c r="I233" s="201">
        <v>14</v>
      </c>
      <c r="J233" s="193">
        <f t="shared" si="61"/>
        <v>1</v>
      </c>
      <c r="K233" s="202">
        <f t="shared" si="62"/>
        <v>1</v>
      </c>
      <c r="L233" s="201" t="s">
        <v>94</v>
      </c>
      <c r="M233" s="195"/>
      <c r="N233" s="195"/>
      <c r="O233" s="195"/>
    </row>
    <row r="234" spans="1:15" s="196" customFormat="1" ht="15.75" customHeight="1" x14ac:dyDescent="0.25">
      <c r="A234" s="185" t="s">
        <v>353</v>
      </c>
      <c r="B234" s="186" t="s">
        <v>317</v>
      </c>
      <c r="C234" s="187" t="s">
        <v>317</v>
      </c>
      <c r="D234" s="225" t="s">
        <v>319</v>
      </c>
      <c r="E234" s="197">
        <v>42263.361111111109</v>
      </c>
      <c r="F234" s="198">
        <v>42264.490972222222</v>
      </c>
      <c r="G234" s="199">
        <v>42264.490972222222</v>
      </c>
      <c r="H234" s="200">
        <f t="shared" si="60"/>
        <v>1</v>
      </c>
      <c r="I234" s="201">
        <v>14</v>
      </c>
      <c r="J234" s="193">
        <f t="shared" si="61"/>
        <v>1</v>
      </c>
      <c r="K234" s="202">
        <f t="shared" si="62"/>
        <v>1</v>
      </c>
      <c r="L234" s="201" t="s">
        <v>94</v>
      </c>
      <c r="M234" s="195"/>
      <c r="N234" s="195"/>
      <c r="O234" s="195"/>
    </row>
    <row r="235" spans="1:15" s="196" customFormat="1" ht="15.75" customHeight="1" x14ac:dyDescent="0.25">
      <c r="A235" s="185" t="s">
        <v>353</v>
      </c>
      <c r="B235" s="186" t="s">
        <v>96</v>
      </c>
      <c r="C235" s="187" t="s">
        <v>96</v>
      </c>
      <c r="D235" s="225" t="s">
        <v>97</v>
      </c>
      <c r="E235" s="197">
        <v>42263.361111111109</v>
      </c>
      <c r="F235" s="198">
        <v>42268.685416666667</v>
      </c>
      <c r="G235" s="199">
        <v>42270.359722222223</v>
      </c>
      <c r="H235" s="200">
        <f t="shared" si="60"/>
        <v>6</v>
      </c>
      <c r="I235" s="201">
        <v>7</v>
      </c>
      <c r="J235" s="193">
        <f>K235</f>
        <v>5</v>
      </c>
      <c r="K235" s="202">
        <f t="shared" si="62"/>
        <v>5</v>
      </c>
      <c r="L235" s="201">
        <v>28</v>
      </c>
      <c r="M235" s="195"/>
      <c r="N235" s="195"/>
      <c r="O235" s="195"/>
    </row>
    <row r="236" spans="1:15" s="196" customFormat="1" ht="15.75" customHeight="1" x14ac:dyDescent="0.25">
      <c r="A236" s="185" t="s">
        <v>353</v>
      </c>
      <c r="B236" s="186" t="s">
        <v>98</v>
      </c>
      <c r="C236" s="187" t="s">
        <v>98</v>
      </c>
      <c r="D236" s="225" t="s">
        <v>99</v>
      </c>
      <c r="E236" s="197">
        <v>42263.361111111109</v>
      </c>
      <c r="F236" s="198">
        <v>42265.46875</v>
      </c>
      <c r="G236" s="199">
        <v>42265.589583333334</v>
      </c>
      <c r="H236" s="200">
        <f t="shared" si="60"/>
        <v>2</v>
      </c>
      <c r="I236" s="203">
        <v>7</v>
      </c>
      <c r="J236" s="193">
        <f>K236</f>
        <v>2</v>
      </c>
      <c r="K236" s="202">
        <f t="shared" si="62"/>
        <v>2</v>
      </c>
      <c r="L236" s="201" t="s">
        <v>94</v>
      </c>
      <c r="M236" s="195"/>
      <c r="N236" s="195"/>
      <c r="O236" s="195"/>
    </row>
    <row r="237" spans="1:15" s="196" customFormat="1" ht="15.75" customHeight="1" x14ac:dyDescent="0.25">
      <c r="A237" s="185" t="s">
        <v>353</v>
      </c>
      <c r="B237" s="186" t="s">
        <v>100</v>
      </c>
      <c r="C237" s="187" t="s">
        <v>100</v>
      </c>
      <c r="D237" s="187" t="s">
        <v>20</v>
      </c>
      <c r="E237" s="197">
        <v>42263.361111111109</v>
      </c>
      <c r="F237" s="198">
        <v>42269.755555555559</v>
      </c>
      <c r="G237" s="199">
        <v>42269.755555555559</v>
      </c>
      <c r="H237" s="200">
        <f t="shared" si="60"/>
        <v>6</v>
      </c>
      <c r="I237" s="201">
        <v>28</v>
      </c>
      <c r="J237" s="193">
        <f>K237</f>
        <v>6</v>
      </c>
      <c r="K237" s="202">
        <f t="shared" si="62"/>
        <v>6</v>
      </c>
      <c r="L237" s="204" t="s">
        <v>94</v>
      </c>
      <c r="M237" s="195"/>
      <c r="N237" s="195"/>
      <c r="O237" s="195"/>
    </row>
    <row r="238" spans="1:15" s="196" customFormat="1" ht="15.75" customHeight="1" x14ac:dyDescent="0.25">
      <c r="A238" s="185" t="s">
        <v>353</v>
      </c>
      <c r="B238" s="186" t="s">
        <v>101</v>
      </c>
      <c r="C238" s="187" t="s">
        <v>101</v>
      </c>
      <c r="D238" s="225" t="s">
        <v>21</v>
      </c>
      <c r="E238" s="197">
        <v>42263.361111111109</v>
      </c>
      <c r="F238" s="198">
        <v>42269.755555555559</v>
      </c>
      <c r="G238" s="199">
        <v>42269.755555555559</v>
      </c>
      <c r="H238" s="200">
        <f t="shared" si="60"/>
        <v>6</v>
      </c>
      <c r="I238" s="203">
        <v>28</v>
      </c>
      <c r="J238" s="193">
        <f>H238</f>
        <v>6</v>
      </c>
      <c r="K238" s="202">
        <f t="shared" si="62"/>
        <v>6</v>
      </c>
      <c r="L238" s="204" t="s">
        <v>94</v>
      </c>
      <c r="M238" s="195"/>
      <c r="N238" s="195"/>
      <c r="O238" s="195"/>
    </row>
    <row r="239" spans="1:15" s="196" customFormat="1" ht="15.75" customHeight="1" x14ac:dyDescent="0.25">
      <c r="A239" s="185" t="s">
        <v>353</v>
      </c>
      <c r="B239" s="186" t="s">
        <v>318</v>
      </c>
      <c r="C239" s="187" t="s">
        <v>318</v>
      </c>
      <c r="D239" s="187" t="s">
        <v>166</v>
      </c>
      <c r="E239" s="197">
        <v>42263.361111111109</v>
      </c>
      <c r="F239" s="198">
        <v>42264.434027777781</v>
      </c>
      <c r="G239" s="199">
        <v>42264.576388888891</v>
      </c>
      <c r="H239" s="200">
        <f t="shared" si="60"/>
        <v>1</v>
      </c>
      <c r="I239" s="203">
        <v>2</v>
      </c>
      <c r="J239" s="193">
        <f>H239</f>
        <v>1</v>
      </c>
      <c r="K239" s="202">
        <f t="shared" si="62"/>
        <v>1</v>
      </c>
      <c r="L239" s="204" t="s">
        <v>94</v>
      </c>
      <c r="M239" s="195"/>
      <c r="N239" s="195"/>
      <c r="O239" s="195"/>
    </row>
    <row r="240" spans="1:15" s="196" customFormat="1" ht="15.75" customHeight="1" x14ac:dyDescent="0.25">
      <c r="A240" s="185" t="s">
        <v>353</v>
      </c>
      <c r="B240" s="186" t="s">
        <v>282</v>
      </c>
      <c r="C240" s="187" t="s">
        <v>282</v>
      </c>
      <c r="D240" s="225" t="s">
        <v>320</v>
      </c>
      <c r="E240" s="197">
        <v>42263.361111111109</v>
      </c>
      <c r="F240" s="198">
        <v>42264.434027777781</v>
      </c>
      <c r="G240" s="199">
        <v>42264.576388888891</v>
      </c>
      <c r="H240" s="200">
        <f t="shared" si="60"/>
        <v>1</v>
      </c>
      <c r="I240" s="201">
        <v>14</v>
      </c>
      <c r="J240" s="193">
        <f t="shared" ref="J240:J243" si="63">H240</f>
        <v>1</v>
      </c>
      <c r="K240" s="202">
        <f t="shared" si="62"/>
        <v>1</v>
      </c>
      <c r="L240" s="201">
        <v>180</v>
      </c>
      <c r="M240" s="195"/>
      <c r="N240" s="195"/>
      <c r="O240" s="195"/>
    </row>
    <row r="241" spans="1:15" s="196" customFormat="1" ht="15.75" customHeight="1" x14ac:dyDescent="0.25">
      <c r="A241" s="185" t="s">
        <v>353</v>
      </c>
      <c r="B241" s="205" t="s">
        <v>102</v>
      </c>
      <c r="C241" s="206" t="s">
        <v>102</v>
      </c>
      <c r="D241" s="206" t="s">
        <v>103</v>
      </c>
      <c r="E241" s="197">
        <v>42263.361111111109</v>
      </c>
      <c r="F241" s="198">
        <v>42272.781944444447</v>
      </c>
      <c r="G241" s="199">
        <v>42272.781944444447</v>
      </c>
      <c r="H241" s="200">
        <f t="shared" si="60"/>
        <v>9</v>
      </c>
      <c r="I241" s="201">
        <v>28</v>
      </c>
      <c r="J241" s="193">
        <f t="shared" si="63"/>
        <v>9</v>
      </c>
      <c r="K241" s="202">
        <f t="shared" si="62"/>
        <v>9</v>
      </c>
      <c r="L241" s="201">
        <v>28</v>
      </c>
      <c r="M241" s="195"/>
      <c r="N241" s="195"/>
    </row>
    <row r="242" spans="1:15" s="196" customFormat="1" ht="15.75" customHeight="1" x14ac:dyDescent="0.25">
      <c r="A242" s="185" t="s">
        <v>353</v>
      </c>
      <c r="B242" s="207" t="s">
        <v>106</v>
      </c>
      <c r="C242" s="208" t="s">
        <v>286</v>
      </c>
      <c r="D242" s="209" t="s">
        <v>313</v>
      </c>
      <c r="E242" s="197">
        <v>42263.361111111109</v>
      </c>
      <c r="F242" s="198">
        <v>42264.543749999997</v>
      </c>
      <c r="G242" s="199">
        <v>42264.543749999997</v>
      </c>
      <c r="H242" s="200">
        <f>DAY(G242-E242)</f>
        <v>1</v>
      </c>
      <c r="I242" s="201">
        <v>14</v>
      </c>
      <c r="J242" s="193">
        <f t="shared" si="63"/>
        <v>1</v>
      </c>
      <c r="K242" s="202">
        <f t="shared" si="62"/>
        <v>1</v>
      </c>
      <c r="L242" s="201">
        <v>14</v>
      </c>
      <c r="M242" s="195"/>
      <c r="N242" s="195"/>
    </row>
    <row r="243" spans="1:15" s="196" customFormat="1" ht="15.75" customHeight="1" thickBot="1" x14ac:dyDescent="0.3">
      <c r="A243" s="210" t="s">
        <v>337</v>
      </c>
      <c r="B243" s="211" t="s">
        <v>281</v>
      </c>
      <c r="C243" s="212" t="s">
        <v>286</v>
      </c>
      <c r="D243" s="213" t="s">
        <v>314</v>
      </c>
      <c r="E243" s="214">
        <v>42263.361111111109</v>
      </c>
      <c r="F243" s="215">
        <v>42264.543749999997</v>
      </c>
      <c r="G243" s="216">
        <v>42264.543749999997</v>
      </c>
      <c r="H243" s="217">
        <f>DAY(G243-E243)</f>
        <v>1</v>
      </c>
      <c r="I243" s="218">
        <v>14</v>
      </c>
      <c r="J243" s="219">
        <f t="shared" si="63"/>
        <v>1</v>
      </c>
      <c r="K243" s="220">
        <f t="shared" si="62"/>
        <v>1</v>
      </c>
      <c r="L243" s="218">
        <v>14</v>
      </c>
      <c r="M243" s="195"/>
      <c r="N243" s="195"/>
      <c r="O243" s="195"/>
    </row>
    <row r="244" spans="1:15" s="196" customFormat="1" ht="15.75" customHeight="1" x14ac:dyDescent="0.25">
      <c r="A244" s="227" t="s">
        <v>337</v>
      </c>
      <c r="B244" s="186" t="s">
        <v>283</v>
      </c>
      <c r="C244" s="187" t="s">
        <v>284</v>
      </c>
      <c r="D244" s="187" t="s">
        <v>7</v>
      </c>
      <c r="E244" s="188">
        <v>42263.430555555555</v>
      </c>
      <c r="F244" s="189">
        <v>42265.333333333336</v>
      </c>
      <c r="G244" s="190">
        <v>42265.407638888886</v>
      </c>
      <c r="H244" s="191">
        <f t="shared" ref="H244:H256" si="64">DAY(G244-E244)</f>
        <v>1</v>
      </c>
      <c r="I244" s="192">
        <v>180</v>
      </c>
      <c r="J244" s="193">
        <f>H244</f>
        <v>1</v>
      </c>
      <c r="K244" s="194">
        <f>DAY(F244-E244)</f>
        <v>1</v>
      </c>
      <c r="L244" s="192" t="s">
        <v>94</v>
      </c>
      <c r="M244" s="195"/>
      <c r="N244" s="195"/>
      <c r="O244" s="195"/>
    </row>
    <row r="245" spans="1:15" s="196" customFormat="1" ht="15.75" customHeight="1" x14ac:dyDescent="0.25">
      <c r="A245" s="185" t="s">
        <v>337</v>
      </c>
      <c r="B245" s="186" t="s">
        <v>283</v>
      </c>
      <c r="C245" s="187" t="s">
        <v>284</v>
      </c>
      <c r="D245" s="187" t="s">
        <v>104</v>
      </c>
      <c r="E245" s="197">
        <v>42263.430555555555</v>
      </c>
      <c r="F245" s="198">
        <v>42265.40625</v>
      </c>
      <c r="G245" s="199">
        <v>42268.427083333336</v>
      </c>
      <c r="H245" s="200">
        <f t="shared" si="64"/>
        <v>4</v>
      </c>
      <c r="I245" s="201">
        <v>180</v>
      </c>
      <c r="J245" s="193">
        <f t="shared" ref="J245:J250" si="65">H245</f>
        <v>4</v>
      </c>
      <c r="K245" s="202">
        <f>DAY(F245-E245)</f>
        <v>1</v>
      </c>
      <c r="L245" s="201" t="s">
        <v>94</v>
      </c>
      <c r="M245" s="195"/>
      <c r="N245" s="195"/>
      <c r="O245" s="195"/>
    </row>
    <row r="246" spans="1:15" s="196" customFormat="1" ht="15.75" customHeight="1" x14ac:dyDescent="0.25">
      <c r="A246" s="185" t="s">
        <v>337</v>
      </c>
      <c r="B246" s="186" t="s">
        <v>105</v>
      </c>
      <c r="C246" s="187" t="s">
        <v>285</v>
      </c>
      <c r="D246" s="187" t="s">
        <v>311</v>
      </c>
      <c r="E246" s="197">
        <v>42263.430555555555</v>
      </c>
      <c r="F246" s="198">
        <v>42275.416666666664</v>
      </c>
      <c r="G246" s="199">
        <v>42276.572916666664</v>
      </c>
      <c r="H246" s="200">
        <f t="shared" si="64"/>
        <v>13</v>
      </c>
      <c r="I246" s="201">
        <v>180</v>
      </c>
      <c r="J246" s="193">
        <f t="shared" si="65"/>
        <v>13</v>
      </c>
      <c r="K246" s="202">
        <f t="shared" ref="K246:K258" si="66">DAY(F246-E246)</f>
        <v>11</v>
      </c>
      <c r="L246" s="201" t="s">
        <v>94</v>
      </c>
      <c r="M246" s="195"/>
      <c r="N246" s="195"/>
      <c r="O246" s="195"/>
    </row>
    <row r="247" spans="1:15" s="196" customFormat="1" ht="15.75" customHeight="1" x14ac:dyDescent="0.25">
      <c r="A247" s="185" t="s">
        <v>337</v>
      </c>
      <c r="B247" s="186" t="s">
        <v>105</v>
      </c>
      <c r="C247" s="187" t="s">
        <v>285</v>
      </c>
      <c r="D247" s="187" t="s">
        <v>312</v>
      </c>
      <c r="E247" s="197">
        <v>42263.430555555555</v>
      </c>
      <c r="F247" s="198">
        <v>42275.416666666664</v>
      </c>
      <c r="G247" s="199">
        <v>42276.571527777778</v>
      </c>
      <c r="H247" s="200">
        <f t="shared" si="64"/>
        <v>13</v>
      </c>
      <c r="I247" s="201">
        <v>180</v>
      </c>
      <c r="J247" s="193">
        <f t="shared" si="65"/>
        <v>13</v>
      </c>
      <c r="K247" s="202">
        <f t="shared" si="66"/>
        <v>11</v>
      </c>
      <c r="L247" s="201" t="s">
        <v>94</v>
      </c>
      <c r="M247" s="195"/>
      <c r="N247" s="195"/>
      <c r="O247" s="195"/>
    </row>
    <row r="248" spans="1:15" s="196" customFormat="1" ht="15.75" customHeight="1" x14ac:dyDescent="0.25">
      <c r="A248" s="185" t="s">
        <v>337</v>
      </c>
      <c r="B248" s="186" t="s">
        <v>92</v>
      </c>
      <c r="C248" s="187" t="s">
        <v>92</v>
      </c>
      <c r="D248" s="187" t="s">
        <v>93</v>
      </c>
      <c r="E248" s="197">
        <v>42263.430555555555</v>
      </c>
      <c r="F248" s="198">
        <v>42264.434027777781</v>
      </c>
      <c r="G248" s="199">
        <v>42264.618750000001</v>
      </c>
      <c r="H248" s="200">
        <f t="shared" si="64"/>
        <v>1</v>
      </c>
      <c r="I248" s="201">
        <v>14</v>
      </c>
      <c r="J248" s="193">
        <f t="shared" si="65"/>
        <v>1</v>
      </c>
      <c r="K248" s="202">
        <f t="shared" si="66"/>
        <v>1</v>
      </c>
      <c r="L248" s="201" t="s">
        <v>94</v>
      </c>
      <c r="M248" s="195"/>
      <c r="N248" s="195"/>
      <c r="O248" s="195"/>
    </row>
    <row r="249" spans="1:15" s="196" customFormat="1" ht="15.75" customHeight="1" x14ac:dyDescent="0.25">
      <c r="A249" s="185" t="s">
        <v>337</v>
      </c>
      <c r="B249" s="186" t="s">
        <v>95</v>
      </c>
      <c r="C249" s="187" t="s">
        <v>95</v>
      </c>
      <c r="D249" s="187" t="s">
        <v>18</v>
      </c>
      <c r="E249" s="197">
        <v>42263.430555555555</v>
      </c>
      <c r="F249" s="198">
        <v>42265.476388888892</v>
      </c>
      <c r="G249" s="199">
        <v>42265.476388888892</v>
      </c>
      <c r="H249" s="200">
        <f t="shared" si="64"/>
        <v>2</v>
      </c>
      <c r="I249" s="201">
        <v>14</v>
      </c>
      <c r="J249" s="193">
        <f t="shared" si="65"/>
        <v>2</v>
      </c>
      <c r="K249" s="202">
        <f t="shared" si="66"/>
        <v>2</v>
      </c>
      <c r="L249" s="201" t="s">
        <v>94</v>
      </c>
      <c r="M249" s="195"/>
      <c r="N249" s="195"/>
      <c r="O249" s="195"/>
    </row>
    <row r="250" spans="1:15" s="196" customFormat="1" ht="15.75" customHeight="1" x14ac:dyDescent="0.25">
      <c r="A250" s="185" t="s">
        <v>337</v>
      </c>
      <c r="B250" s="186" t="s">
        <v>317</v>
      </c>
      <c r="C250" s="187" t="s">
        <v>317</v>
      </c>
      <c r="D250" s="225" t="s">
        <v>319</v>
      </c>
      <c r="E250" s="197">
        <v>42263.430555555555</v>
      </c>
      <c r="F250" s="198">
        <v>42265.476388888892</v>
      </c>
      <c r="G250" s="199">
        <v>42265.476388888892</v>
      </c>
      <c r="H250" s="200">
        <f t="shared" si="64"/>
        <v>2</v>
      </c>
      <c r="I250" s="201">
        <v>14</v>
      </c>
      <c r="J250" s="193">
        <f t="shared" si="65"/>
        <v>2</v>
      </c>
      <c r="K250" s="202">
        <f t="shared" si="66"/>
        <v>2</v>
      </c>
      <c r="L250" s="201" t="s">
        <v>94</v>
      </c>
      <c r="M250" s="195"/>
      <c r="N250" s="195"/>
      <c r="O250" s="195"/>
    </row>
    <row r="251" spans="1:15" s="196" customFormat="1" ht="15.75" customHeight="1" x14ac:dyDescent="0.25">
      <c r="A251" s="185" t="s">
        <v>337</v>
      </c>
      <c r="B251" s="186" t="s">
        <v>96</v>
      </c>
      <c r="C251" s="187" t="s">
        <v>96</v>
      </c>
      <c r="D251" s="225" t="s">
        <v>97</v>
      </c>
      <c r="E251" s="197">
        <v>42263.430555555555</v>
      </c>
      <c r="F251" s="198">
        <v>42268.685416666667</v>
      </c>
      <c r="G251" s="199">
        <v>42270.368055555555</v>
      </c>
      <c r="H251" s="200">
        <f t="shared" si="64"/>
        <v>6</v>
      </c>
      <c r="I251" s="201">
        <v>7</v>
      </c>
      <c r="J251" s="193">
        <f>K251</f>
        <v>5</v>
      </c>
      <c r="K251" s="202">
        <f t="shared" si="66"/>
        <v>5</v>
      </c>
      <c r="L251" s="201">
        <v>28</v>
      </c>
      <c r="M251" s="195"/>
      <c r="N251" s="195"/>
      <c r="O251" s="195"/>
    </row>
    <row r="252" spans="1:15" s="196" customFormat="1" ht="15.75" customHeight="1" x14ac:dyDescent="0.25">
      <c r="A252" s="185" t="s">
        <v>337</v>
      </c>
      <c r="B252" s="186" t="s">
        <v>98</v>
      </c>
      <c r="C252" s="187" t="s">
        <v>98</v>
      </c>
      <c r="D252" s="225" t="s">
        <v>99</v>
      </c>
      <c r="E252" s="197">
        <v>42263.430555555555</v>
      </c>
      <c r="F252" s="198">
        <v>42269.625</v>
      </c>
      <c r="G252" s="199">
        <v>42271.381249999999</v>
      </c>
      <c r="H252" s="200">
        <f t="shared" si="64"/>
        <v>7</v>
      </c>
      <c r="I252" s="203">
        <v>7</v>
      </c>
      <c r="J252" s="193">
        <f>K252</f>
        <v>6</v>
      </c>
      <c r="K252" s="202">
        <f t="shared" si="66"/>
        <v>6</v>
      </c>
      <c r="L252" s="201" t="s">
        <v>94</v>
      </c>
      <c r="M252" s="195"/>
      <c r="N252" s="195"/>
      <c r="O252" s="195"/>
    </row>
    <row r="253" spans="1:15" s="196" customFormat="1" ht="15.75" customHeight="1" x14ac:dyDescent="0.25">
      <c r="A253" s="185" t="s">
        <v>337</v>
      </c>
      <c r="B253" s="186" t="s">
        <v>100</v>
      </c>
      <c r="C253" s="187" t="s">
        <v>100</v>
      </c>
      <c r="D253" s="187" t="s">
        <v>20</v>
      </c>
      <c r="E253" s="197">
        <v>42263.430555555555</v>
      </c>
      <c r="F253" s="198">
        <v>42271.519444444442</v>
      </c>
      <c r="G253" s="199">
        <v>42271.519444444442</v>
      </c>
      <c r="H253" s="200">
        <f t="shared" si="64"/>
        <v>8</v>
      </c>
      <c r="I253" s="201">
        <v>28</v>
      </c>
      <c r="J253" s="193">
        <f>K253</f>
        <v>8</v>
      </c>
      <c r="K253" s="202">
        <f t="shared" si="66"/>
        <v>8</v>
      </c>
      <c r="L253" s="204" t="s">
        <v>94</v>
      </c>
      <c r="M253" s="195"/>
      <c r="N253" s="195"/>
      <c r="O253" s="195"/>
    </row>
    <row r="254" spans="1:15" s="196" customFormat="1" ht="15.75" customHeight="1" x14ac:dyDescent="0.25">
      <c r="A254" s="185" t="s">
        <v>337</v>
      </c>
      <c r="B254" s="186" t="s">
        <v>101</v>
      </c>
      <c r="C254" s="187" t="s">
        <v>101</v>
      </c>
      <c r="D254" s="225" t="s">
        <v>21</v>
      </c>
      <c r="E254" s="197">
        <v>42263.430555555555</v>
      </c>
      <c r="F254" s="198">
        <v>42271.665972222225</v>
      </c>
      <c r="G254" s="199">
        <v>42271.665972222225</v>
      </c>
      <c r="H254" s="200">
        <f t="shared" si="64"/>
        <v>8</v>
      </c>
      <c r="I254" s="203">
        <v>28</v>
      </c>
      <c r="J254" s="193">
        <f>H254</f>
        <v>8</v>
      </c>
      <c r="K254" s="202">
        <f t="shared" si="66"/>
        <v>8</v>
      </c>
      <c r="L254" s="204" t="s">
        <v>94</v>
      </c>
      <c r="M254" s="195"/>
      <c r="N254" s="195"/>
      <c r="O254" s="195"/>
    </row>
    <row r="255" spans="1:15" s="196" customFormat="1" ht="15.75" customHeight="1" x14ac:dyDescent="0.25">
      <c r="A255" s="185" t="s">
        <v>337</v>
      </c>
      <c r="B255" s="186" t="s">
        <v>282</v>
      </c>
      <c r="C255" s="187" t="s">
        <v>282</v>
      </c>
      <c r="D255" s="225" t="s">
        <v>320</v>
      </c>
      <c r="E255" s="197">
        <v>42263.430555555555</v>
      </c>
      <c r="F255" s="198">
        <v>42264.434027777781</v>
      </c>
      <c r="G255" s="199">
        <v>42264.585416666669</v>
      </c>
      <c r="H255" s="200">
        <f t="shared" si="64"/>
        <v>1</v>
      </c>
      <c r="I255" s="201">
        <v>14</v>
      </c>
      <c r="J255" s="193">
        <f t="shared" ref="J255:J258" si="67">H255</f>
        <v>1</v>
      </c>
      <c r="K255" s="202">
        <f t="shared" si="66"/>
        <v>1</v>
      </c>
      <c r="L255" s="201">
        <v>180</v>
      </c>
      <c r="M255" s="195"/>
      <c r="N255" s="195"/>
      <c r="O255" s="195"/>
    </row>
    <row r="256" spans="1:15" s="196" customFormat="1" ht="15.75" customHeight="1" x14ac:dyDescent="0.25">
      <c r="A256" s="185" t="s">
        <v>337</v>
      </c>
      <c r="B256" s="205" t="s">
        <v>102</v>
      </c>
      <c r="C256" s="206" t="s">
        <v>102</v>
      </c>
      <c r="D256" s="206" t="s">
        <v>103</v>
      </c>
      <c r="E256" s="197">
        <v>42263.430555555555</v>
      </c>
      <c r="F256" s="198">
        <v>42271.675000000003</v>
      </c>
      <c r="G256" s="199">
        <v>42271.675000000003</v>
      </c>
      <c r="H256" s="200">
        <f t="shared" si="64"/>
        <v>8</v>
      </c>
      <c r="I256" s="201">
        <v>28</v>
      </c>
      <c r="J256" s="193">
        <f t="shared" si="67"/>
        <v>8</v>
      </c>
      <c r="K256" s="202">
        <f t="shared" si="66"/>
        <v>8</v>
      </c>
      <c r="L256" s="201">
        <v>28</v>
      </c>
      <c r="M256" s="195"/>
      <c r="N256" s="195"/>
    </row>
    <row r="257" spans="1:15" s="196" customFormat="1" ht="15.75" customHeight="1" x14ac:dyDescent="0.25">
      <c r="A257" s="185" t="s">
        <v>337</v>
      </c>
      <c r="B257" s="207" t="s">
        <v>106</v>
      </c>
      <c r="C257" s="208" t="s">
        <v>286</v>
      </c>
      <c r="D257" s="209" t="s">
        <v>313</v>
      </c>
      <c r="E257" s="197">
        <v>42263.430555555555</v>
      </c>
      <c r="F257" s="198">
        <v>42264.625694444447</v>
      </c>
      <c r="G257" s="199">
        <v>42264.625694444447</v>
      </c>
      <c r="H257" s="200">
        <f>DAY(G257-E257)</f>
        <v>1</v>
      </c>
      <c r="I257" s="201">
        <v>14</v>
      </c>
      <c r="J257" s="193">
        <f t="shared" si="67"/>
        <v>1</v>
      </c>
      <c r="K257" s="202">
        <f t="shared" si="66"/>
        <v>1</v>
      </c>
      <c r="L257" s="201">
        <v>14</v>
      </c>
      <c r="M257" s="195"/>
      <c r="N257" s="195"/>
    </row>
    <row r="258" spans="1:15" s="196" customFormat="1" ht="15.75" customHeight="1" thickBot="1" x14ac:dyDescent="0.3">
      <c r="A258" s="210" t="s">
        <v>354</v>
      </c>
      <c r="B258" s="211" t="s">
        <v>281</v>
      </c>
      <c r="C258" s="212" t="s">
        <v>286</v>
      </c>
      <c r="D258" s="213" t="s">
        <v>314</v>
      </c>
      <c r="E258" s="214">
        <v>42263.430555555555</v>
      </c>
      <c r="F258" s="215">
        <v>42264.625694444447</v>
      </c>
      <c r="G258" s="216">
        <v>42264.625694444447</v>
      </c>
      <c r="H258" s="217">
        <f>DAY(G258-E258)</f>
        <v>1</v>
      </c>
      <c r="I258" s="218">
        <v>14</v>
      </c>
      <c r="J258" s="219">
        <f t="shared" si="67"/>
        <v>1</v>
      </c>
      <c r="K258" s="220">
        <f t="shared" si="66"/>
        <v>1</v>
      </c>
      <c r="L258" s="218">
        <v>14</v>
      </c>
      <c r="M258" s="195"/>
      <c r="N258" s="195"/>
      <c r="O258" s="195"/>
    </row>
    <row r="259" spans="1:15" s="196" customFormat="1" ht="15.75" customHeight="1" x14ac:dyDescent="0.25">
      <c r="A259" s="227" t="s">
        <v>354</v>
      </c>
      <c r="B259" s="186" t="s">
        <v>283</v>
      </c>
      <c r="C259" s="187" t="s">
        <v>284</v>
      </c>
      <c r="D259" s="187" t="s">
        <v>7</v>
      </c>
      <c r="E259" s="188">
        <v>42263.513888888891</v>
      </c>
      <c r="F259" s="189">
        <v>42277.432638888888</v>
      </c>
      <c r="G259" s="190">
        <v>42278.474999999999</v>
      </c>
      <c r="H259" s="191">
        <f t="shared" ref="H259:H272" si="68">DAY(G259-E259)</f>
        <v>14</v>
      </c>
      <c r="I259" s="192">
        <v>180</v>
      </c>
      <c r="J259" s="193">
        <f>H259</f>
        <v>14</v>
      </c>
      <c r="K259" s="194">
        <f>DAY(F259-E259)</f>
        <v>13</v>
      </c>
      <c r="L259" s="192" t="s">
        <v>94</v>
      </c>
      <c r="M259" s="195"/>
      <c r="N259" s="195"/>
      <c r="O259" s="195"/>
    </row>
    <row r="260" spans="1:15" s="196" customFormat="1" ht="15.75" customHeight="1" x14ac:dyDescent="0.25">
      <c r="A260" s="185" t="s">
        <v>354</v>
      </c>
      <c r="B260" s="186" t="s">
        <v>283</v>
      </c>
      <c r="C260" s="187" t="s">
        <v>284</v>
      </c>
      <c r="D260" s="187" t="s">
        <v>104</v>
      </c>
      <c r="E260" s="197">
        <v>42263.513888888891</v>
      </c>
      <c r="F260" s="198">
        <v>42277.612500000003</v>
      </c>
      <c r="G260" s="199">
        <v>42277.742361111108</v>
      </c>
      <c r="H260" s="200">
        <f t="shared" si="68"/>
        <v>14</v>
      </c>
      <c r="I260" s="201">
        <v>180</v>
      </c>
      <c r="J260" s="193">
        <f t="shared" ref="J260:J265" si="69">H260</f>
        <v>14</v>
      </c>
      <c r="K260" s="202">
        <f>DAY(F260-E260)</f>
        <v>14</v>
      </c>
      <c r="L260" s="201" t="s">
        <v>94</v>
      </c>
      <c r="M260" s="195"/>
      <c r="N260" s="195"/>
      <c r="O260" s="195"/>
    </row>
    <row r="261" spans="1:15" s="196" customFormat="1" ht="15.75" customHeight="1" x14ac:dyDescent="0.25">
      <c r="A261" s="185" t="s">
        <v>354</v>
      </c>
      <c r="B261" s="186" t="s">
        <v>105</v>
      </c>
      <c r="C261" s="187" t="s">
        <v>285</v>
      </c>
      <c r="D261" s="187" t="s">
        <v>311</v>
      </c>
      <c r="E261" s="197">
        <v>42263.513888888891</v>
      </c>
      <c r="F261" s="198">
        <v>42275.416666666664</v>
      </c>
      <c r="G261" s="199">
        <v>42276.563888888886</v>
      </c>
      <c r="H261" s="200">
        <f t="shared" si="68"/>
        <v>13</v>
      </c>
      <c r="I261" s="201">
        <v>180</v>
      </c>
      <c r="J261" s="193">
        <f t="shared" si="69"/>
        <v>13</v>
      </c>
      <c r="K261" s="202">
        <f t="shared" ref="K261:K274" si="70">DAY(F261-E261)</f>
        <v>11</v>
      </c>
      <c r="L261" s="201" t="s">
        <v>94</v>
      </c>
      <c r="M261" s="195"/>
      <c r="N261" s="195"/>
      <c r="O261" s="195"/>
    </row>
    <row r="262" spans="1:15" s="196" customFormat="1" ht="15.75" customHeight="1" x14ac:dyDescent="0.25">
      <c r="A262" s="185" t="s">
        <v>354</v>
      </c>
      <c r="B262" s="186" t="s">
        <v>105</v>
      </c>
      <c r="C262" s="187" t="s">
        <v>285</v>
      </c>
      <c r="D262" s="187" t="s">
        <v>312</v>
      </c>
      <c r="E262" s="197">
        <v>42263.513888888891</v>
      </c>
      <c r="F262" s="198">
        <v>42275.416666666664</v>
      </c>
      <c r="G262" s="199">
        <v>42276.5625</v>
      </c>
      <c r="H262" s="200">
        <f t="shared" si="68"/>
        <v>13</v>
      </c>
      <c r="I262" s="201">
        <v>180</v>
      </c>
      <c r="J262" s="193">
        <f t="shared" si="69"/>
        <v>13</v>
      </c>
      <c r="K262" s="202">
        <f t="shared" si="70"/>
        <v>11</v>
      </c>
      <c r="L262" s="201" t="s">
        <v>94</v>
      </c>
      <c r="M262" s="195"/>
      <c r="N262" s="195"/>
      <c r="O262" s="195"/>
    </row>
    <row r="263" spans="1:15" s="196" customFormat="1" ht="15.75" customHeight="1" x14ac:dyDescent="0.25">
      <c r="A263" s="185" t="s">
        <v>354</v>
      </c>
      <c r="B263" s="186" t="s">
        <v>92</v>
      </c>
      <c r="C263" s="187" t="s">
        <v>92</v>
      </c>
      <c r="D263" s="187" t="s">
        <v>93</v>
      </c>
      <c r="E263" s="197">
        <v>42263.513888888891</v>
      </c>
      <c r="F263" s="198">
        <v>42264.434027777781</v>
      </c>
      <c r="G263" s="199">
        <v>42264.574999999997</v>
      </c>
      <c r="H263" s="200">
        <f t="shared" si="68"/>
        <v>1</v>
      </c>
      <c r="I263" s="201">
        <v>14</v>
      </c>
      <c r="J263" s="193">
        <f t="shared" si="69"/>
        <v>1</v>
      </c>
      <c r="K263" s="202">
        <f t="shared" si="70"/>
        <v>0</v>
      </c>
      <c r="L263" s="201" t="s">
        <v>94</v>
      </c>
      <c r="M263" s="195"/>
      <c r="N263" s="195"/>
      <c r="O263" s="195"/>
    </row>
    <row r="264" spans="1:15" s="196" customFormat="1" ht="15.75" customHeight="1" x14ac:dyDescent="0.25">
      <c r="A264" s="185" t="s">
        <v>354</v>
      </c>
      <c r="B264" s="186" t="s">
        <v>95</v>
      </c>
      <c r="C264" s="187" t="s">
        <v>95</v>
      </c>
      <c r="D264" s="187" t="s">
        <v>18</v>
      </c>
      <c r="E264" s="197">
        <v>42263.513888888891</v>
      </c>
      <c r="F264" s="198">
        <v>42264.486111111109</v>
      </c>
      <c r="G264" s="199">
        <v>42264.486111111109</v>
      </c>
      <c r="H264" s="200">
        <f t="shared" si="68"/>
        <v>0</v>
      </c>
      <c r="I264" s="201">
        <v>14</v>
      </c>
      <c r="J264" s="193">
        <f t="shared" si="69"/>
        <v>0</v>
      </c>
      <c r="K264" s="202">
        <f t="shared" si="70"/>
        <v>0</v>
      </c>
      <c r="L264" s="201" t="s">
        <v>94</v>
      </c>
      <c r="M264" s="195"/>
      <c r="N264" s="195"/>
      <c r="O264" s="195"/>
    </row>
    <row r="265" spans="1:15" s="196" customFormat="1" ht="15.75" customHeight="1" x14ac:dyDescent="0.25">
      <c r="A265" s="185" t="s">
        <v>354</v>
      </c>
      <c r="B265" s="186" t="s">
        <v>317</v>
      </c>
      <c r="C265" s="187" t="s">
        <v>317</v>
      </c>
      <c r="D265" s="225" t="s">
        <v>319</v>
      </c>
      <c r="E265" s="197">
        <v>42263.513888888891</v>
      </c>
      <c r="F265" s="198">
        <v>42264.486111111109</v>
      </c>
      <c r="G265" s="199">
        <v>42264.486111111109</v>
      </c>
      <c r="H265" s="200">
        <f t="shared" si="68"/>
        <v>0</v>
      </c>
      <c r="I265" s="201">
        <v>14</v>
      </c>
      <c r="J265" s="193">
        <f t="shared" si="69"/>
        <v>0</v>
      </c>
      <c r="K265" s="202">
        <f t="shared" si="70"/>
        <v>0</v>
      </c>
      <c r="L265" s="201" t="s">
        <v>94</v>
      </c>
      <c r="M265" s="195"/>
      <c r="N265" s="195"/>
      <c r="O265" s="195"/>
    </row>
    <row r="266" spans="1:15" s="196" customFormat="1" ht="15.75" customHeight="1" x14ac:dyDescent="0.25">
      <c r="A266" s="185" t="s">
        <v>354</v>
      </c>
      <c r="B266" s="186" t="s">
        <v>96</v>
      </c>
      <c r="C266" s="187" t="s">
        <v>96</v>
      </c>
      <c r="D266" s="225" t="s">
        <v>97</v>
      </c>
      <c r="E266" s="197">
        <v>42263.513888888891</v>
      </c>
      <c r="F266" s="198">
        <v>42268.685416666667</v>
      </c>
      <c r="G266" s="199">
        <v>42270.35833333333</v>
      </c>
      <c r="H266" s="200">
        <f t="shared" si="68"/>
        <v>6</v>
      </c>
      <c r="I266" s="201">
        <v>7</v>
      </c>
      <c r="J266" s="193">
        <f>K266</f>
        <v>5</v>
      </c>
      <c r="K266" s="202">
        <f t="shared" si="70"/>
        <v>5</v>
      </c>
      <c r="L266" s="201">
        <v>28</v>
      </c>
      <c r="M266" s="195"/>
      <c r="N266" s="195"/>
      <c r="O266" s="195"/>
    </row>
    <row r="267" spans="1:15" s="196" customFormat="1" ht="15.75" customHeight="1" x14ac:dyDescent="0.25">
      <c r="A267" s="185" t="s">
        <v>354</v>
      </c>
      <c r="B267" s="186" t="s">
        <v>98</v>
      </c>
      <c r="C267" s="187" t="s">
        <v>98</v>
      </c>
      <c r="D267" s="225" t="s">
        <v>99</v>
      </c>
      <c r="E267" s="197">
        <v>42263.513888888891</v>
      </c>
      <c r="F267" s="198">
        <v>42265.46875</v>
      </c>
      <c r="G267" s="199">
        <v>42265.589583333334</v>
      </c>
      <c r="H267" s="200">
        <f t="shared" si="68"/>
        <v>2</v>
      </c>
      <c r="I267" s="203">
        <v>7</v>
      </c>
      <c r="J267" s="193">
        <f>K267</f>
        <v>1</v>
      </c>
      <c r="K267" s="202">
        <f t="shared" si="70"/>
        <v>1</v>
      </c>
      <c r="L267" s="201" t="s">
        <v>94</v>
      </c>
      <c r="M267" s="195"/>
      <c r="N267" s="195"/>
      <c r="O267" s="195"/>
    </row>
    <row r="268" spans="1:15" s="196" customFormat="1" ht="15.75" customHeight="1" x14ac:dyDescent="0.25">
      <c r="A268" s="185" t="s">
        <v>354</v>
      </c>
      <c r="B268" s="186" t="s">
        <v>100</v>
      </c>
      <c r="C268" s="187" t="s">
        <v>100</v>
      </c>
      <c r="D268" s="187" t="s">
        <v>20</v>
      </c>
      <c r="E268" s="197">
        <v>42263.513888888891</v>
      </c>
      <c r="F268" s="198">
        <v>42269.745833333334</v>
      </c>
      <c r="G268" s="199">
        <v>42269.745833333334</v>
      </c>
      <c r="H268" s="200">
        <f t="shared" si="68"/>
        <v>6</v>
      </c>
      <c r="I268" s="201">
        <v>28</v>
      </c>
      <c r="J268" s="193">
        <f>K268</f>
        <v>6</v>
      </c>
      <c r="K268" s="202">
        <f t="shared" si="70"/>
        <v>6</v>
      </c>
      <c r="L268" s="204" t="s">
        <v>94</v>
      </c>
      <c r="M268" s="195"/>
      <c r="N268" s="195"/>
      <c r="O268" s="195"/>
    </row>
    <row r="269" spans="1:15" s="196" customFormat="1" ht="15.75" customHeight="1" x14ac:dyDescent="0.25">
      <c r="A269" s="185" t="s">
        <v>354</v>
      </c>
      <c r="B269" s="186" t="s">
        <v>101</v>
      </c>
      <c r="C269" s="187" t="s">
        <v>101</v>
      </c>
      <c r="D269" s="225" t="s">
        <v>21</v>
      </c>
      <c r="E269" s="197">
        <v>42263.513888888891</v>
      </c>
      <c r="F269" s="198">
        <v>42269.745833333334</v>
      </c>
      <c r="G269" s="199">
        <v>42269.745833333334</v>
      </c>
      <c r="H269" s="200">
        <f t="shared" si="68"/>
        <v>6</v>
      </c>
      <c r="I269" s="203">
        <v>28</v>
      </c>
      <c r="J269" s="193">
        <f>H269</f>
        <v>6</v>
      </c>
      <c r="K269" s="202">
        <f t="shared" si="70"/>
        <v>6</v>
      </c>
      <c r="L269" s="204" t="s">
        <v>94</v>
      </c>
      <c r="M269" s="195"/>
      <c r="N269" s="195"/>
      <c r="O269" s="195"/>
    </row>
    <row r="270" spans="1:15" s="196" customFormat="1" ht="15.75" customHeight="1" x14ac:dyDescent="0.25">
      <c r="A270" s="185" t="s">
        <v>354</v>
      </c>
      <c r="B270" s="186" t="s">
        <v>318</v>
      </c>
      <c r="C270" s="187" t="s">
        <v>318</v>
      </c>
      <c r="D270" s="187" t="s">
        <v>166</v>
      </c>
      <c r="E270" s="197">
        <v>42263.513888888891</v>
      </c>
      <c r="F270" s="198">
        <v>42264.434027777781</v>
      </c>
      <c r="G270" s="199">
        <v>42264.574999999997</v>
      </c>
      <c r="H270" s="200">
        <f t="shared" si="68"/>
        <v>1</v>
      </c>
      <c r="I270" s="203">
        <v>2</v>
      </c>
      <c r="J270" s="193">
        <f>H270</f>
        <v>1</v>
      </c>
      <c r="K270" s="202">
        <f t="shared" si="70"/>
        <v>0</v>
      </c>
      <c r="L270" s="204" t="s">
        <v>94</v>
      </c>
      <c r="M270" s="195"/>
      <c r="N270" s="195"/>
      <c r="O270" s="195"/>
    </row>
    <row r="271" spans="1:15" s="196" customFormat="1" ht="15.75" customHeight="1" x14ac:dyDescent="0.25">
      <c r="A271" s="185" t="s">
        <v>354</v>
      </c>
      <c r="B271" s="186" t="s">
        <v>282</v>
      </c>
      <c r="C271" s="187" t="s">
        <v>282</v>
      </c>
      <c r="D271" s="225" t="s">
        <v>320</v>
      </c>
      <c r="E271" s="197">
        <v>42263.513888888891</v>
      </c>
      <c r="F271" s="198">
        <v>42264.434027777781</v>
      </c>
      <c r="G271" s="199">
        <v>42264.574999999997</v>
      </c>
      <c r="H271" s="200">
        <f t="shared" si="68"/>
        <v>1</v>
      </c>
      <c r="I271" s="201">
        <v>14</v>
      </c>
      <c r="J271" s="193">
        <f t="shared" ref="J271:J274" si="71">H271</f>
        <v>1</v>
      </c>
      <c r="K271" s="202">
        <f t="shared" si="70"/>
        <v>0</v>
      </c>
      <c r="L271" s="201">
        <v>180</v>
      </c>
      <c r="M271" s="195"/>
      <c r="N271" s="195"/>
      <c r="O271" s="195"/>
    </row>
    <row r="272" spans="1:15" s="196" customFormat="1" ht="15.75" customHeight="1" x14ac:dyDescent="0.25">
      <c r="A272" s="185" t="s">
        <v>354</v>
      </c>
      <c r="B272" s="205" t="s">
        <v>102</v>
      </c>
      <c r="C272" s="206" t="s">
        <v>102</v>
      </c>
      <c r="D272" s="206" t="s">
        <v>103</v>
      </c>
      <c r="E272" s="197">
        <v>42263.513888888891</v>
      </c>
      <c r="F272" s="198">
        <v>42271.810416666667</v>
      </c>
      <c r="G272" s="199">
        <v>42271.810416666667</v>
      </c>
      <c r="H272" s="200">
        <f t="shared" si="68"/>
        <v>8</v>
      </c>
      <c r="I272" s="201">
        <v>28</v>
      </c>
      <c r="J272" s="193">
        <f t="shared" si="71"/>
        <v>8</v>
      </c>
      <c r="K272" s="202">
        <f t="shared" si="70"/>
        <v>8</v>
      </c>
      <c r="L272" s="201">
        <v>28</v>
      </c>
      <c r="M272" s="195"/>
      <c r="N272" s="195"/>
    </row>
    <row r="273" spans="1:15" s="196" customFormat="1" ht="15.75" customHeight="1" x14ac:dyDescent="0.25">
      <c r="A273" s="185" t="s">
        <v>354</v>
      </c>
      <c r="B273" s="207" t="s">
        <v>106</v>
      </c>
      <c r="C273" s="208" t="s">
        <v>286</v>
      </c>
      <c r="D273" s="209" t="s">
        <v>313</v>
      </c>
      <c r="E273" s="197">
        <v>42263.513888888891</v>
      </c>
      <c r="F273" s="198">
        <v>42264.523611111108</v>
      </c>
      <c r="G273" s="199">
        <v>42264.523611111108</v>
      </c>
      <c r="H273" s="200">
        <f>DAY(G273-E273)</f>
        <v>1</v>
      </c>
      <c r="I273" s="201">
        <v>14</v>
      </c>
      <c r="J273" s="193">
        <f t="shared" si="71"/>
        <v>1</v>
      </c>
      <c r="K273" s="202">
        <f t="shared" si="70"/>
        <v>1</v>
      </c>
      <c r="L273" s="201">
        <v>14</v>
      </c>
      <c r="M273" s="195"/>
      <c r="N273" s="195"/>
    </row>
    <row r="274" spans="1:15" s="196" customFormat="1" ht="15.75" customHeight="1" thickBot="1" x14ac:dyDescent="0.3">
      <c r="A274" s="210" t="s">
        <v>343</v>
      </c>
      <c r="B274" s="211" t="s">
        <v>281</v>
      </c>
      <c r="C274" s="212" t="s">
        <v>286</v>
      </c>
      <c r="D274" s="213" t="s">
        <v>314</v>
      </c>
      <c r="E274" s="214">
        <v>42263.513888888891</v>
      </c>
      <c r="F274" s="215">
        <v>42264.523611111108</v>
      </c>
      <c r="G274" s="216">
        <v>42264.523611111108</v>
      </c>
      <c r="H274" s="217">
        <f>DAY(G274-E274)</f>
        <v>1</v>
      </c>
      <c r="I274" s="218">
        <v>14</v>
      </c>
      <c r="J274" s="219">
        <f t="shared" si="71"/>
        <v>1</v>
      </c>
      <c r="K274" s="220">
        <f t="shared" si="70"/>
        <v>1</v>
      </c>
      <c r="L274" s="218">
        <v>14</v>
      </c>
      <c r="M274" s="195"/>
      <c r="N274" s="195"/>
      <c r="O274" s="195"/>
    </row>
    <row r="275" spans="1:15" s="196" customFormat="1" ht="15.75" customHeight="1" x14ac:dyDescent="0.25">
      <c r="A275" s="227" t="s">
        <v>343</v>
      </c>
      <c r="B275" s="186" t="s">
        <v>283</v>
      </c>
      <c r="C275" s="187" t="s">
        <v>284</v>
      </c>
      <c r="D275" s="187" t="s">
        <v>7</v>
      </c>
      <c r="E275" s="188">
        <v>42262.600694444445</v>
      </c>
      <c r="F275" s="189">
        <v>42275.416666666664</v>
      </c>
      <c r="G275" s="190">
        <v>42275.670138888891</v>
      </c>
      <c r="H275" s="191">
        <f t="shared" ref="H275:H288" si="72">DAY(G275-E275)</f>
        <v>13</v>
      </c>
      <c r="I275" s="192">
        <v>180</v>
      </c>
      <c r="J275" s="193">
        <f>H275</f>
        <v>13</v>
      </c>
      <c r="K275" s="194">
        <f>DAY(F275-E275)</f>
        <v>12</v>
      </c>
      <c r="L275" s="192" t="s">
        <v>94</v>
      </c>
      <c r="M275" s="195"/>
      <c r="N275" s="195"/>
      <c r="O275" s="195"/>
    </row>
    <row r="276" spans="1:15" s="196" customFormat="1" ht="15.75" customHeight="1" x14ac:dyDescent="0.25">
      <c r="A276" s="185" t="s">
        <v>343</v>
      </c>
      <c r="B276" s="186" t="s">
        <v>283</v>
      </c>
      <c r="C276" s="187" t="s">
        <v>284</v>
      </c>
      <c r="D276" s="187" t="s">
        <v>104</v>
      </c>
      <c r="E276" s="197">
        <v>42262.600694444445</v>
      </c>
      <c r="F276" s="198">
        <v>42275.436805555553</v>
      </c>
      <c r="G276" s="199">
        <v>42276.65902777778</v>
      </c>
      <c r="H276" s="200">
        <f t="shared" si="72"/>
        <v>14</v>
      </c>
      <c r="I276" s="201">
        <v>180</v>
      </c>
      <c r="J276" s="193">
        <f t="shared" ref="J276:J281" si="73">H276</f>
        <v>14</v>
      </c>
      <c r="K276" s="202">
        <f>DAY(F276-E276)</f>
        <v>12</v>
      </c>
      <c r="L276" s="201" t="s">
        <v>94</v>
      </c>
      <c r="M276" s="195"/>
      <c r="N276" s="195"/>
      <c r="O276" s="195"/>
    </row>
    <row r="277" spans="1:15" s="196" customFormat="1" ht="15.75" customHeight="1" x14ac:dyDescent="0.25">
      <c r="A277" s="185" t="s">
        <v>343</v>
      </c>
      <c r="B277" s="186" t="s">
        <v>105</v>
      </c>
      <c r="C277" s="187" t="s">
        <v>285</v>
      </c>
      <c r="D277" s="187" t="s">
        <v>311</v>
      </c>
      <c r="E277" s="197">
        <v>42262.600694444445</v>
      </c>
      <c r="F277" s="198">
        <v>42269.479166666664</v>
      </c>
      <c r="G277" s="199">
        <v>42270.629166666666</v>
      </c>
      <c r="H277" s="200">
        <f t="shared" si="72"/>
        <v>8</v>
      </c>
      <c r="I277" s="201">
        <v>180</v>
      </c>
      <c r="J277" s="193">
        <f t="shared" si="73"/>
        <v>8</v>
      </c>
      <c r="K277" s="202">
        <f t="shared" ref="K277:K290" si="74">DAY(F277-E277)</f>
        <v>6</v>
      </c>
      <c r="L277" s="201" t="s">
        <v>94</v>
      </c>
      <c r="M277" s="195"/>
      <c r="N277" s="195"/>
      <c r="O277" s="195"/>
    </row>
    <row r="278" spans="1:15" s="196" customFormat="1" ht="15.75" customHeight="1" x14ac:dyDescent="0.25">
      <c r="A278" s="185" t="s">
        <v>343</v>
      </c>
      <c r="B278" s="186" t="s">
        <v>105</v>
      </c>
      <c r="C278" s="187" t="s">
        <v>285</v>
      </c>
      <c r="D278" s="187" t="s">
        <v>312</v>
      </c>
      <c r="E278" s="197">
        <v>42262.600694444445</v>
      </c>
      <c r="F278" s="198">
        <v>42269.479166666664</v>
      </c>
      <c r="G278" s="199">
        <v>42270.62777777778</v>
      </c>
      <c r="H278" s="200">
        <f t="shared" si="72"/>
        <v>8</v>
      </c>
      <c r="I278" s="201">
        <v>180</v>
      </c>
      <c r="J278" s="193">
        <f t="shared" si="73"/>
        <v>8</v>
      </c>
      <c r="K278" s="202">
        <f t="shared" si="74"/>
        <v>6</v>
      </c>
      <c r="L278" s="201" t="s">
        <v>94</v>
      </c>
      <c r="M278" s="195"/>
      <c r="N278" s="195"/>
      <c r="O278" s="195"/>
    </row>
    <row r="279" spans="1:15" s="196" customFormat="1" ht="15.75" customHeight="1" x14ac:dyDescent="0.25">
      <c r="A279" s="185" t="s">
        <v>343</v>
      </c>
      <c r="B279" s="186" t="s">
        <v>92</v>
      </c>
      <c r="C279" s="187" t="s">
        <v>92</v>
      </c>
      <c r="D279" s="187" t="s">
        <v>93</v>
      </c>
      <c r="E279" s="197">
        <v>42262.600694444445</v>
      </c>
      <c r="F279" s="198">
        <v>42263.625</v>
      </c>
      <c r="G279" s="199">
        <v>42264.458333333336</v>
      </c>
      <c r="H279" s="200">
        <f t="shared" si="72"/>
        <v>1</v>
      </c>
      <c r="I279" s="201">
        <v>14</v>
      </c>
      <c r="J279" s="193">
        <f t="shared" si="73"/>
        <v>1</v>
      </c>
      <c r="K279" s="202">
        <f t="shared" si="74"/>
        <v>1</v>
      </c>
      <c r="L279" s="201" t="s">
        <v>94</v>
      </c>
      <c r="M279" s="195"/>
      <c r="N279" s="195"/>
      <c r="O279" s="195"/>
    </row>
    <row r="280" spans="1:15" s="196" customFormat="1" ht="15.75" customHeight="1" x14ac:dyDescent="0.25">
      <c r="A280" s="185" t="s">
        <v>343</v>
      </c>
      <c r="B280" s="186" t="s">
        <v>95</v>
      </c>
      <c r="C280" s="187" t="s">
        <v>95</v>
      </c>
      <c r="D280" s="187" t="s">
        <v>18</v>
      </c>
      <c r="E280" s="197">
        <v>42262.600694444445</v>
      </c>
      <c r="F280" s="198">
        <v>42264.510416666664</v>
      </c>
      <c r="G280" s="199">
        <v>42264.510416666664</v>
      </c>
      <c r="H280" s="200">
        <f t="shared" si="72"/>
        <v>1</v>
      </c>
      <c r="I280" s="201">
        <v>14</v>
      </c>
      <c r="J280" s="193">
        <f t="shared" si="73"/>
        <v>1</v>
      </c>
      <c r="K280" s="202">
        <f t="shared" si="74"/>
        <v>1</v>
      </c>
      <c r="L280" s="201" t="s">
        <v>94</v>
      </c>
      <c r="M280" s="195"/>
      <c r="N280" s="195"/>
      <c r="O280" s="195"/>
    </row>
    <row r="281" spans="1:15" s="196" customFormat="1" ht="15.75" customHeight="1" x14ac:dyDescent="0.25">
      <c r="A281" s="185" t="s">
        <v>343</v>
      </c>
      <c r="B281" s="186" t="s">
        <v>317</v>
      </c>
      <c r="C281" s="187" t="s">
        <v>317</v>
      </c>
      <c r="D281" s="225" t="s">
        <v>319</v>
      </c>
      <c r="E281" s="197">
        <v>42262.600694444445</v>
      </c>
      <c r="F281" s="198">
        <v>42264.510416666664</v>
      </c>
      <c r="G281" s="199">
        <v>42264.510416666664</v>
      </c>
      <c r="H281" s="200">
        <f t="shared" si="72"/>
        <v>1</v>
      </c>
      <c r="I281" s="201">
        <v>14</v>
      </c>
      <c r="J281" s="193">
        <f t="shared" si="73"/>
        <v>1</v>
      </c>
      <c r="K281" s="202">
        <f t="shared" si="74"/>
        <v>1</v>
      </c>
      <c r="L281" s="201" t="s">
        <v>94</v>
      </c>
      <c r="M281" s="195"/>
      <c r="N281" s="195"/>
      <c r="O281" s="195"/>
    </row>
    <row r="282" spans="1:15" s="196" customFormat="1" ht="15.75" customHeight="1" x14ac:dyDescent="0.25">
      <c r="A282" s="185" t="s">
        <v>343</v>
      </c>
      <c r="B282" s="186" t="s">
        <v>96</v>
      </c>
      <c r="C282" s="187" t="s">
        <v>96</v>
      </c>
      <c r="D282" s="225" t="s">
        <v>97</v>
      </c>
      <c r="E282" s="197">
        <v>42262.600694444445</v>
      </c>
      <c r="F282" s="198">
        <v>42268.685416666667</v>
      </c>
      <c r="G282" s="199">
        <v>42270.361805555556</v>
      </c>
      <c r="H282" s="200">
        <f t="shared" si="72"/>
        <v>7</v>
      </c>
      <c r="I282" s="201">
        <v>7</v>
      </c>
      <c r="J282" s="193">
        <f>K282</f>
        <v>6</v>
      </c>
      <c r="K282" s="202">
        <f t="shared" si="74"/>
        <v>6</v>
      </c>
      <c r="L282" s="201">
        <v>28</v>
      </c>
      <c r="M282" s="195"/>
      <c r="N282" s="195"/>
      <c r="O282" s="195"/>
    </row>
    <row r="283" spans="1:15" s="196" customFormat="1" ht="15.75" customHeight="1" x14ac:dyDescent="0.25">
      <c r="A283" s="185" t="s">
        <v>343</v>
      </c>
      <c r="B283" s="186" t="s">
        <v>98</v>
      </c>
      <c r="C283" s="187" t="s">
        <v>98</v>
      </c>
      <c r="D283" s="225" t="s">
        <v>99</v>
      </c>
      <c r="E283" s="197">
        <v>42262.600694444445</v>
      </c>
      <c r="F283" s="198">
        <v>42265.46875</v>
      </c>
      <c r="G283" s="199">
        <v>42265.59097222222</v>
      </c>
      <c r="H283" s="200">
        <f t="shared" si="72"/>
        <v>2</v>
      </c>
      <c r="I283" s="203">
        <v>7</v>
      </c>
      <c r="J283" s="193">
        <f>K283</f>
        <v>2</v>
      </c>
      <c r="K283" s="202">
        <f t="shared" si="74"/>
        <v>2</v>
      </c>
      <c r="L283" s="201" t="s">
        <v>94</v>
      </c>
      <c r="M283" s="195"/>
      <c r="N283" s="195"/>
      <c r="O283" s="195"/>
    </row>
    <row r="284" spans="1:15" s="196" customFormat="1" ht="15.75" customHeight="1" x14ac:dyDescent="0.25">
      <c r="A284" s="185" t="s">
        <v>343</v>
      </c>
      <c r="B284" s="186" t="s">
        <v>100</v>
      </c>
      <c r="C284" s="187" t="s">
        <v>100</v>
      </c>
      <c r="D284" s="187" t="s">
        <v>20</v>
      </c>
      <c r="E284" s="197">
        <v>42262.600694444445</v>
      </c>
      <c r="F284" s="198">
        <v>42263.81527777778</v>
      </c>
      <c r="G284" s="199">
        <v>42263.81527777778</v>
      </c>
      <c r="H284" s="200">
        <f t="shared" si="72"/>
        <v>1</v>
      </c>
      <c r="I284" s="201">
        <v>28</v>
      </c>
      <c r="J284" s="193">
        <f>K284</f>
        <v>1</v>
      </c>
      <c r="K284" s="202">
        <f t="shared" si="74"/>
        <v>1</v>
      </c>
      <c r="L284" s="204" t="s">
        <v>94</v>
      </c>
      <c r="M284" s="195"/>
      <c r="N284" s="195"/>
      <c r="O284" s="195"/>
    </row>
    <row r="285" spans="1:15" s="196" customFormat="1" ht="15.75" customHeight="1" x14ac:dyDescent="0.25">
      <c r="A285" s="185" t="s">
        <v>343</v>
      </c>
      <c r="B285" s="186" t="s">
        <v>101</v>
      </c>
      <c r="C285" s="187" t="s">
        <v>101</v>
      </c>
      <c r="D285" s="225" t="s">
        <v>21</v>
      </c>
      <c r="E285" s="197">
        <v>42262.600694444445</v>
      </c>
      <c r="F285" s="198">
        <v>42263.975694444445</v>
      </c>
      <c r="G285" s="199">
        <v>42263.975694444445</v>
      </c>
      <c r="H285" s="200">
        <f t="shared" si="72"/>
        <v>1</v>
      </c>
      <c r="I285" s="203">
        <v>28</v>
      </c>
      <c r="J285" s="193">
        <f>H285</f>
        <v>1</v>
      </c>
      <c r="K285" s="202">
        <f t="shared" si="74"/>
        <v>1</v>
      </c>
      <c r="L285" s="204" t="s">
        <v>94</v>
      </c>
      <c r="M285" s="195"/>
      <c r="N285" s="195"/>
      <c r="O285" s="195"/>
    </row>
    <row r="286" spans="1:15" s="196" customFormat="1" ht="15.75" customHeight="1" x14ac:dyDescent="0.25">
      <c r="A286" s="185" t="s">
        <v>343</v>
      </c>
      <c r="B286" s="186" t="s">
        <v>318</v>
      </c>
      <c r="C286" s="187" t="s">
        <v>318</v>
      </c>
      <c r="D286" s="187" t="s">
        <v>166</v>
      </c>
      <c r="E286" s="197">
        <v>42262.600694444445</v>
      </c>
      <c r="F286" s="198">
        <v>42263.625</v>
      </c>
      <c r="G286" s="199">
        <v>42264.458333333336</v>
      </c>
      <c r="H286" s="200">
        <f t="shared" si="72"/>
        <v>1</v>
      </c>
      <c r="I286" s="203">
        <v>2</v>
      </c>
      <c r="J286" s="193">
        <f>H286</f>
        <v>1</v>
      </c>
      <c r="K286" s="202">
        <f t="shared" si="74"/>
        <v>1</v>
      </c>
      <c r="L286" s="204" t="s">
        <v>94</v>
      </c>
      <c r="M286" s="195"/>
      <c r="N286" s="195"/>
      <c r="O286" s="195"/>
    </row>
    <row r="287" spans="1:15" s="196" customFormat="1" ht="15.75" customHeight="1" x14ac:dyDescent="0.25">
      <c r="A287" s="185" t="s">
        <v>343</v>
      </c>
      <c r="B287" s="186" t="s">
        <v>282</v>
      </c>
      <c r="C287" s="187" t="s">
        <v>282</v>
      </c>
      <c r="D287" s="225" t="s">
        <v>320</v>
      </c>
      <c r="E287" s="197">
        <v>42262.600694444445</v>
      </c>
      <c r="F287" s="198">
        <v>42263.625</v>
      </c>
      <c r="G287" s="199">
        <v>42264.458333333336</v>
      </c>
      <c r="H287" s="200">
        <f t="shared" si="72"/>
        <v>1</v>
      </c>
      <c r="I287" s="201">
        <v>14</v>
      </c>
      <c r="J287" s="193">
        <f t="shared" ref="J287:J290" si="75">H287</f>
        <v>1</v>
      </c>
      <c r="K287" s="202">
        <f t="shared" si="74"/>
        <v>1</v>
      </c>
      <c r="L287" s="201">
        <v>180</v>
      </c>
      <c r="M287" s="195"/>
      <c r="N287" s="195"/>
      <c r="O287" s="195"/>
    </row>
    <row r="288" spans="1:15" s="196" customFormat="1" ht="15.75" customHeight="1" x14ac:dyDescent="0.25">
      <c r="A288" s="185" t="s">
        <v>343</v>
      </c>
      <c r="B288" s="205" t="s">
        <v>102</v>
      </c>
      <c r="C288" s="206" t="s">
        <v>102</v>
      </c>
      <c r="D288" s="206" t="s">
        <v>103</v>
      </c>
      <c r="E288" s="197">
        <v>42262.600694444445</v>
      </c>
      <c r="F288" s="198">
        <v>42272.806250000001</v>
      </c>
      <c r="G288" s="199">
        <v>42272.806250000001</v>
      </c>
      <c r="H288" s="200">
        <f t="shared" si="72"/>
        <v>10</v>
      </c>
      <c r="I288" s="201">
        <v>28</v>
      </c>
      <c r="J288" s="193">
        <f t="shared" si="75"/>
        <v>10</v>
      </c>
      <c r="K288" s="202">
        <f t="shared" si="74"/>
        <v>10</v>
      </c>
      <c r="L288" s="201">
        <v>28</v>
      </c>
      <c r="M288" s="195"/>
      <c r="N288" s="195"/>
    </row>
    <row r="289" spans="1:15" s="196" customFormat="1" ht="15.75" customHeight="1" x14ac:dyDescent="0.25">
      <c r="A289" s="185" t="s">
        <v>343</v>
      </c>
      <c r="B289" s="207" t="s">
        <v>106</v>
      </c>
      <c r="C289" s="208" t="s">
        <v>286</v>
      </c>
      <c r="D289" s="209" t="s">
        <v>313</v>
      </c>
      <c r="E289" s="197">
        <v>42262.600694444445</v>
      </c>
      <c r="F289" s="198">
        <v>42263.711805555555</v>
      </c>
      <c r="G289" s="199">
        <v>42263.711805555555</v>
      </c>
      <c r="H289" s="200">
        <f>DAY(G289-E289)</f>
        <v>1</v>
      </c>
      <c r="I289" s="201">
        <v>14</v>
      </c>
      <c r="J289" s="193">
        <f t="shared" si="75"/>
        <v>1</v>
      </c>
      <c r="K289" s="202">
        <f t="shared" si="74"/>
        <v>1</v>
      </c>
      <c r="L289" s="201">
        <v>14</v>
      </c>
      <c r="M289" s="195"/>
      <c r="N289" s="195"/>
    </row>
    <row r="290" spans="1:15" s="196" customFormat="1" ht="15.75" customHeight="1" thickBot="1" x14ac:dyDescent="0.3">
      <c r="A290" s="210" t="s">
        <v>348</v>
      </c>
      <c r="B290" s="211" t="s">
        <v>281</v>
      </c>
      <c r="C290" s="212" t="s">
        <v>286</v>
      </c>
      <c r="D290" s="213" t="s">
        <v>314</v>
      </c>
      <c r="E290" s="214">
        <v>42262.600694444445</v>
      </c>
      <c r="F290" s="215">
        <v>42263.711805555555</v>
      </c>
      <c r="G290" s="216">
        <v>42263.711805555555</v>
      </c>
      <c r="H290" s="217">
        <f>DAY(G290-E290)</f>
        <v>1</v>
      </c>
      <c r="I290" s="218">
        <v>14</v>
      </c>
      <c r="J290" s="219">
        <f t="shared" si="75"/>
        <v>1</v>
      </c>
      <c r="K290" s="220">
        <f t="shared" si="74"/>
        <v>1</v>
      </c>
      <c r="L290" s="218">
        <v>14</v>
      </c>
      <c r="M290" s="195"/>
      <c r="N290" s="195"/>
      <c r="O290" s="195"/>
    </row>
    <row r="291" spans="1:15" s="196" customFormat="1" ht="15.75" customHeight="1" x14ac:dyDescent="0.25">
      <c r="A291" s="227" t="s">
        <v>348</v>
      </c>
      <c r="B291" s="186" t="s">
        <v>283</v>
      </c>
      <c r="C291" s="187" t="s">
        <v>284</v>
      </c>
      <c r="D291" s="187" t="s">
        <v>7</v>
      </c>
      <c r="E291" s="188">
        <v>42262.545138888891</v>
      </c>
      <c r="F291" s="189">
        <v>42275.416666666664</v>
      </c>
      <c r="G291" s="190">
        <v>42275.683333333334</v>
      </c>
      <c r="H291" s="191">
        <f t="shared" ref="H291:H305" si="76">DAY(G291-E291)</f>
        <v>13</v>
      </c>
      <c r="I291" s="192">
        <v>180</v>
      </c>
      <c r="J291" s="193">
        <f>H291</f>
        <v>13</v>
      </c>
      <c r="K291" s="194">
        <f>DAY(F291-E291)</f>
        <v>12</v>
      </c>
      <c r="L291" s="192" t="s">
        <v>94</v>
      </c>
      <c r="M291" s="195"/>
      <c r="N291" s="195"/>
      <c r="O291" s="195"/>
    </row>
    <row r="292" spans="1:15" s="196" customFormat="1" ht="15.75" customHeight="1" x14ac:dyDescent="0.25">
      <c r="A292" s="227" t="s">
        <v>348</v>
      </c>
      <c r="B292" s="186" t="s">
        <v>283</v>
      </c>
      <c r="C292" s="187" t="s">
        <v>284</v>
      </c>
      <c r="D292" s="187" t="s">
        <v>104</v>
      </c>
      <c r="E292" s="197">
        <v>42262.545138888891</v>
      </c>
      <c r="F292" s="198">
        <v>42277.432638888888</v>
      </c>
      <c r="G292" s="199">
        <v>42278.501388888886</v>
      </c>
      <c r="H292" s="200">
        <f t="shared" ref="H292" si="77">DAY(G292-E292)</f>
        <v>15</v>
      </c>
      <c r="I292" s="201">
        <v>180</v>
      </c>
      <c r="J292" s="193">
        <f t="shared" ref="J292" si="78">H292</f>
        <v>15</v>
      </c>
      <c r="K292" s="202">
        <f>DAY(F292-E292)</f>
        <v>14</v>
      </c>
      <c r="L292" s="201" t="s">
        <v>94</v>
      </c>
      <c r="M292" s="195"/>
      <c r="N292" s="195"/>
      <c r="O292" s="195"/>
    </row>
    <row r="293" spans="1:15" s="196" customFormat="1" ht="15.75" customHeight="1" x14ac:dyDescent="0.25">
      <c r="A293" s="185" t="s">
        <v>348</v>
      </c>
      <c r="B293" s="186" t="s">
        <v>283</v>
      </c>
      <c r="C293" s="187" t="s">
        <v>284</v>
      </c>
      <c r="D293" s="187" t="s">
        <v>104</v>
      </c>
      <c r="E293" s="197">
        <v>42262.545138888891</v>
      </c>
      <c r="F293" s="198">
        <v>42277.432638888888</v>
      </c>
      <c r="G293" s="199">
        <v>42278.631249999999</v>
      </c>
      <c r="H293" s="200">
        <f t="shared" si="76"/>
        <v>16</v>
      </c>
      <c r="I293" s="201">
        <v>180</v>
      </c>
      <c r="J293" s="193">
        <f t="shared" ref="J293:J307" si="79">H293</f>
        <v>16</v>
      </c>
      <c r="K293" s="202">
        <f>DAY(F293-E293)</f>
        <v>14</v>
      </c>
      <c r="L293" s="201" t="s">
        <v>94</v>
      </c>
      <c r="M293" s="195"/>
      <c r="N293" s="195"/>
      <c r="O293" s="195"/>
    </row>
    <row r="294" spans="1:15" s="196" customFormat="1" ht="15.75" customHeight="1" x14ac:dyDescent="0.25">
      <c r="A294" s="185" t="s">
        <v>348</v>
      </c>
      <c r="B294" s="186" t="s">
        <v>105</v>
      </c>
      <c r="C294" s="187" t="s">
        <v>285</v>
      </c>
      <c r="D294" s="187" t="s">
        <v>311</v>
      </c>
      <c r="E294" s="197">
        <v>42262.545138888891</v>
      </c>
      <c r="F294" s="198">
        <v>42275.5</v>
      </c>
      <c r="G294" s="199">
        <v>42276.552777777775</v>
      </c>
      <c r="H294" s="200">
        <f t="shared" si="76"/>
        <v>14</v>
      </c>
      <c r="I294" s="201">
        <v>180</v>
      </c>
      <c r="J294" s="193">
        <f t="shared" si="79"/>
        <v>14</v>
      </c>
      <c r="K294" s="202">
        <f t="shared" ref="K294:K307" si="80">DAY(F294-E294)</f>
        <v>12</v>
      </c>
      <c r="L294" s="201" t="s">
        <v>94</v>
      </c>
      <c r="M294" s="195"/>
      <c r="N294" s="195"/>
      <c r="O294" s="195"/>
    </row>
    <row r="295" spans="1:15" s="196" customFormat="1" ht="15.75" customHeight="1" x14ac:dyDescent="0.25">
      <c r="A295" s="185" t="s">
        <v>348</v>
      </c>
      <c r="B295" s="186" t="s">
        <v>105</v>
      </c>
      <c r="C295" s="187" t="s">
        <v>285</v>
      </c>
      <c r="D295" s="187" t="s">
        <v>312</v>
      </c>
      <c r="E295" s="197">
        <v>42262.545138888891</v>
      </c>
      <c r="F295" s="198">
        <v>42275.5</v>
      </c>
      <c r="G295" s="199">
        <v>42276.551388888889</v>
      </c>
      <c r="H295" s="200">
        <f t="shared" si="76"/>
        <v>14</v>
      </c>
      <c r="I295" s="201">
        <v>180</v>
      </c>
      <c r="J295" s="193">
        <f t="shared" si="79"/>
        <v>14</v>
      </c>
      <c r="K295" s="202">
        <f t="shared" si="80"/>
        <v>12</v>
      </c>
      <c r="L295" s="201" t="s">
        <v>94</v>
      </c>
      <c r="M295" s="195"/>
      <c r="N295" s="195"/>
      <c r="O295" s="195"/>
    </row>
    <row r="296" spans="1:15" s="196" customFormat="1" ht="15.75" customHeight="1" x14ac:dyDescent="0.25">
      <c r="A296" s="185" t="s">
        <v>348</v>
      </c>
      <c r="B296" s="186" t="s">
        <v>92</v>
      </c>
      <c r="C296" s="187" t="s">
        <v>92</v>
      </c>
      <c r="D296" s="187" t="s">
        <v>93</v>
      </c>
      <c r="E296" s="197">
        <v>42262.545138888891</v>
      </c>
      <c r="F296" s="198">
        <v>42263.625</v>
      </c>
      <c r="G296" s="199">
        <v>42264.462500000001</v>
      </c>
      <c r="H296" s="200">
        <f t="shared" si="76"/>
        <v>1</v>
      </c>
      <c r="I296" s="201">
        <v>14</v>
      </c>
      <c r="J296" s="193">
        <f t="shared" si="79"/>
        <v>1</v>
      </c>
      <c r="K296" s="202">
        <f t="shared" si="80"/>
        <v>1</v>
      </c>
      <c r="L296" s="201" t="s">
        <v>94</v>
      </c>
      <c r="M296" s="195"/>
      <c r="N296" s="195"/>
      <c r="O296" s="195"/>
    </row>
    <row r="297" spans="1:15" s="196" customFormat="1" ht="15.75" customHeight="1" x14ac:dyDescent="0.25">
      <c r="A297" s="185" t="s">
        <v>348</v>
      </c>
      <c r="B297" s="186" t="s">
        <v>95</v>
      </c>
      <c r="C297" s="187" t="s">
        <v>95</v>
      </c>
      <c r="D297" s="187" t="s">
        <v>18</v>
      </c>
      <c r="E297" s="197">
        <v>42262.545138888891</v>
      </c>
      <c r="F297" s="198">
        <v>42264.524305555555</v>
      </c>
      <c r="G297" s="199">
        <v>42264.524305555555</v>
      </c>
      <c r="H297" s="200">
        <f t="shared" si="76"/>
        <v>1</v>
      </c>
      <c r="I297" s="201">
        <v>14</v>
      </c>
      <c r="J297" s="193">
        <f t="shared" si="79"/>
        <v>1</v>
      </c>
      <c r="K297" s="202">
        <f t="shared" si="80"/>
        <v>1</v>
      </c>
      <c r="L297" s="201" t="s">
        <v>94</v>
      </c>
      <c r="M297" s="195"/>
      <c r="N297" s="195"/>
      <c r="O297" s="195"/>
    </row>
    <row r="298" spans="1:15" s="196" customFormat="1" ht="15.75" customHeight="1" x14ac:dyDescent="0.25">
      <c r="A298" s="185" t="s">
        <v>348</v>
      </c>
      <c r="B298" s="186" t="s">
        <v>317</v>
      </c>
      <c r="C298" s="187" t="s">
        <v>317</v>
      </c>
      <c r="D298" s="225" t="s">
        <v>319</v>
      </c>
      <c r="E298" s="197">
        <v>42262.545138888891</v>
      </c>
      <c r="F298" s="198">
        <v>42264.524305555555</v>
      </c>
      <c r="G298" s="199">
        <v>42264.524305555555</v>
      </c>
      <c r="H298" s="200">
        <f t="shared" si="76"/>
        <v>1</v>
      </c>
      <c r="I298" s="201">
        <v>14</v>
      </c>
      <c r="J298" s="193">
        <f t="shared" si="79"/>
        <v>1</v>
      </c>
      <c r="K298" s="202">
        <f t="shared" si="80"/>
        <v>1</v>
      </c>
      <c r="L298" s="201" t="s">
        <v>94</v>
      </c>
      <c r="M298" s="195"/>
      <c r="N298" s="195"/>
      <c r="O298" s="195"/>
    </row>
    <row r="299" spans="1:15" s="196" customFormat="1" ht="15.75" customHeight="1" x14ac:dyDescent="0.25">
      <c r="A299" s="185" t="s">
        <v>348</v>
      </c>
      <c r="B299" s="186" t="s">
        <v>96</v>
      </c>
      <c r="C299" s="187" t="s">
        <v>96</v>
      </c>
      <c r="D299" s="225" t="s">
        <v>97</v>
      </c>
      <c r="E299" s="197">
        <v>42262.545138888891</v>
      </c>
      <c r="F299" s="198">
        <v>42268.685416666667</v>
      </c>
      <c r="G299" s="199">
        <v>42270.363888888889</v>
      </c>
      <c r="H299" s="200">
        <f t="shared" si="76"/>
        <v>7</v>
      </c>
      <c r="I299" s="201">
        <v>7</v>
      </c>
      <c r="J299" s="193">
        <f>K299</f>
        <v>6</v>
      </c>
      <c r="K299" s="202">
        <f t="shared" si="80"/>
        <v>6</v>
      </c>
      <c r="L299" s="201">
        <v>28</v>
      </c>
      <c r="M299" s="195"/>
      <c r="N299" s="195"/>
      <c r="O299" s="195"/>
    </row>
    <row r="300" spans="1:15" s="196" customFormat="1" ht="15.75" customHeight="1" x14ac:dyDescent="0.25">
      <c r="A300" s="185" t="s">
        <v>348</v>
      </c>
      <c r="B300" s="186" t="s">
        <v>98</v>
      </c>
      <c r="C300" s="187" t="s">
        <v>98</v>
      </c>
      <c r="D300" s="225" t="s">
        <v>99</v>
      </c>
      <c r="E300" s="197">
        <v>42262.545138888891</v>
      </c>
      <c r="F300" s="198">
        <v>42265.46875</v>
      </c>
      <c r="G300" s="199">
        <v>42265.59097222222</v>
      </c>
      <c r="H300" s="200">
        <f t="shared" si="76"/>
        <v>3</v>
      </c>
      <c r="I300" s="203">
        <v>7</v>
      </c>
      <c r="J300" s="193">
        <f>K300</f>
        <v>2</v>
      </c>
      <c r="K300" s="202">
        <f t="shared" si="80"/>
        <v>2</v>
      </c>
      <c r="L300" s="201" t="s">
        <v>94</v>
      </c>
      <c r="M300" s="195"/>
      <c r="N300" s="195"/>
      <c r="O300" s="195"/>
    </row>
    <row r="301" spans="1:15" s="196" customFormat="1" ht="15.75" customHeight="1" x14ac:dyDescent="0.25">
      <c r="A301" s="185" t="s">
        <v>348</v>
      </c>
      <c r="B301" s="186" t="s">
        <v>100</v>
      </c>
      <c r="C301" s="187" t="s">
        <v>100</v>
      </c>
      <c r="D301" s="187" t="s">
        <v>20</v>
      </c>
      <c r="E301" s="197">
        <v>42262.545138888891</v>
      </c>
      <c r="F301" s="198">
        <v>42264.018750000003</v>
      </c>
      <c r="G301" s="199">
        <v>42264.018750000003</v>
      </c>
      <c r="H301" s="200">
        <f t="shared" si="76"/>
        <v>1</v>
      </c>
      <c r="I301" s="201">
        <v>28</v>
      </c>
      <c r="J301" s="193">
        <f>K301</f>
        <v>1</v>
      </c>
      <c r="K301" s="202">
        <f t="shared" si="80"/>
        <v>1</v>
      </c>
      <c r="L301" s="204" t="s">
        <v>94</v>
      </c>
      <c r="M301" s="195"/>
      <c r="N301" s="195"/>
      <c r="O301" s="195"/>
    </row>
    <row r="302" spans="1:15" s="196" customFormat="1" ht="15.75" customHeight="1" x14ac:dyDescent="0.25">
      <c r="A302" s="185" t="s">
        <v>348</v>
      </c>
      <c r="B302" s="186" t="s">
        <v>101</v>
      </c>
      <c r="C302" s="187" t="s">
        <v>101</v>
      </c>
      <c r="D302" s="225" t="s">
        <v>21</v>
      </c>
      <c r="E302" s="197">
        <v>42262.545138888891</v>
      </c>
      <c r="F302" s="198">
        <v>42264.018750000003</v>
      </c>
      <c r="G302" s="199">
        <v>42264.018750000003</v>
      </c>
      <c r="H302" s="200">
        <f t="shared" si="76"/>
        <v>1</v>
      </c>
      <c r="I302" s="203">
        <v>28</v>
      </c>
      <c r="J302" s="193">
        <f>H302</f>
        <v>1</v>
      </c>
      <c r="K302" s="202">
        <f t="shared" si="80"/>
        <v>1</v>
      </c>
      <c r="L302" s="204" t="s">
        <v>94</v>
      </c>
      <c r="M302" s="195"/>
      <c r="N302" s="195"/>
      <c r="O302" s="195"/>
    </row>
    <row r="303" spans="1:15" s="196" customFormat="1" ht="15.75" customHeight="1" x14ac:dyDescent="0.25">
      <c r="A303" s="185" t="s">
        <v>348</v>
      </c>
      <c r="B303" s="186" t="s">
        <v>318</v>
      </c>
      <c r="C303" s="187" t="s">
        <v>318</v>
      </c>
      <c r="D303" s="187" t="s">
        <v>166</v>
      </c>
      <c r="E303" s="197">
        <v>42262.545138888891</v>
      </c>
      <c r="F303" s="198">
        <v>42263.625</v>
      </c>
      <c r="G303" s="199">
        <v>42264.462500000001</v>
      </c>
      <c r="H303" s="200">
        <f t="shared" si="76"/>
        <v>1</v>
      </c>
      <c r="I303" s="203">
        <v>2</v>
      </c>
      <c r="J303" s="193">
        <f>H303</f>
        <v>1</v>
      </c>
      <c r="K303" s="202">
        <f t="shared" si="80"/>
        <v>1</v>
      </c>
      <c r="L303" s="204" t="s">
        <v>94</v>
      </c>
      <c r="M303" s="195"/>
      <c r="N303" s="195"/>
      <c r="O303" s="195"/>
    </row>
    <row r="304" spans="1:15" s="196" customFormat="1" ht="15.75" customHeight="1" x14ac:dyDescent="0.25">
      <c r="A304" s="185" t="s">
        <v>348</v>
      </c>
      <c r="B304" s="186" t="s">
        <v>282</v>
      </c>
      <c r="C304" s="187" t="s">
        <v>282</v>
      </c>
      <c r="D304" s="225" t="s">
        <v>320</v>
      </c>
      <c r="E304" s="197">
        <v>42262.545138888891</v>
      </c>
      <c r="F304" s="198">
        <v>42263.625</v>
      </c>
      <c r="G304" s="199">
        <v>42264.462500000001</v>
      </c>
      <c r="H304" s="200">
        <f t="shared" si="76"/>
        <v>1</v>
      </c>
      <c r="I304" s="201">
        <v>14</v>
      </c>
      <c r="J304" s="193">
        <f t="shared" si="79"/>
        <v>1</v>
      </c>
      <c r="K304" s="202">
        <f t="shared" si="80"/>
        <v>1</v>
      </c>
      <c r="L304" s="201">
        <v>180</v>
      </c>
      <c r="M304" s="195"/>
      <c r="N304" s="195"/>
      <c r="O304" s="195"/>
    </row>
    <row r="305" spans="1:15" s="196" customFormat="1" ht="15.75" customHeight="1" x14ac:dyDescent="0.25">
      <c r="A305" s="185" t="s">
        <v>348</v>
      </c>
      <c r="B305" s="205" t="s">
        <v>102</v>
      </c>
      <c r="C305" s="206" t="s">
        <v>102</v>
      </c>
      <c r="D305" s="206" t="s">
        <v>103</v>
      </c>
      <c r="E305" s="197">
        <v>42262.545138888891</v>
      </c>
      <c r="F305" s="198">
        <v>42275.760416666664</v>
      </c>
      <c r="G305" s="199">
        <v>42275.760416666664</v>
      </c>
      <c r="H305" s="200">
        <f t="shared" si="76"/>
        <v>13</v>
      </c>
      <c r="I305" s="201">
        <v>28</v>
      </c>
      <c r="J305" s="193">
        <f t="shared" si="79"/>
        <v>13</v>
      </c>
      <c r="K305" s="202">
        <f t="shared" si="80"/>
        <v>13</v>
      </c>
      <c r="L305" s="201">
        <v>28</v>
      </c>
      <c r="M305" s="195"/>
      <c r="N305" s="195"/>
    </row>
    <row r="306" spans="1:15" s="196" customFormat="1" ht="15.75" customHeight="1" x14ac:dyDescent="0.25">
      <c r="A306" s="185" t="s">
        <v>348</v>
      </c>
      <c r="B306" s="207" t="s">
        <v>106</v>
      </c>
      <c r="C306" s="208" t="s">
        <v>286</v>
      </c>
      <c r="D306" s="209" t="s">
        <v>313</v>
      </c>
      <c r="E306" s="197">
        <v>42262.545138888891</v>
      </c>
      <c r="F306" s="198">
        <v>42263.793749999997</v>
      </c>
      <c r="G306" s="199">
        <v>42263.793749999997</v>
      </c>
      <c r="H306" s="200">
        <f>DAY(G306-E306)</f>
        <v>1</v>
      </c>
      <c r="I306" s="201">
        <v>14</v>
      </c>
      <c r="J306" s="193">
        <f t="shared" si="79"/>
        <v>1</v>
      </c>
      <c r="K306" s="202">
        <f t="shared" si="80"/>
        <v>1</v>
      </c>
      <c r="L306" s="201">
        <v>14</v>
      </c>
      <c r="M306" s="195"/>
      <c r="N306" s="195"/>
    </row>
    <row r="307" spans="1:15" s="196" customFormat="1" ht="15.75" customHeight="1" thickBot="1" x14ac:dyDescent="0.3">
      <c r="A307" s="210" t="s">
        <v>281</v>
      </c>
      <c r="B307" s="211" t="s">
        <v>281</v>
      </c>
      <c r="C307" s="212" t="s">
        <v>286</v>
      </c>
      <c r="D307" s="213" t="s">
        <v>314</v>
      </c>
      <c r="E307" s="214">
        <v>42262.545138888891</v>
      </c>
      <c r="F307" s="215">
        <v>42263.793749999997</v>
      </c>
      <c r="G307" s="216">
        <v>42263.793749999997</v>
      </c>
      <c r="H307" s="217">
        <f>DAY(G307-E307)</f>
        <v>1</v>
      </c>
      <c r="I307" s="218">
        <v>14</v>
      </c>
      <c r="J307" s="219">
        <f t="shared" si="79"/>
        <v>1</v>
      </c>
      <c r="K307" s="220">
        <f t="shared" si="80"/>
        <v>1</v>
      </c>
      <c r="L307" s="218">
        <v>14</v>
      </c>
      <c r="M307" s="195"/>
      <c r="N307" s="195"/>
      <c r="O307" s="195"/>
    </row>
    <row r="308" spans="1:15" s="143" customFormat="1" ht="15.75" customHeight="1" x14ac:dyDescent="0.25">
      <c r="A308" s="229"/>
      <c r="B308" s="154"/>
      <c r="C308" s="153"/>
      <c r="D308" s="153"/>
      <c r="E308" s="152"/>
      <c r="F308" s="152"/>
      <c r="G308" s="152"/>
      <c r="H308" s="149"/>
      <c r="I308" s="151" t="s">
        <v>108</v>
      </c>
      <c r="J308" s="149" t="s">
        <v>111</v>
      </c>
      <c r="K308" s="149"/>
      <c r="L308" s="144"/>
    </row>
    <row r="309" spans="1:15" s="143" customFormat="1" ht="15.75" customHeight="1" x14ac:dyDescent="0.25">
      <c r="A309" s="230"/>
      <c r="B309" s="148"/>
      <c r="C309" s="148"/>
      <c r="D309" s="148"/>
      <c r="E309" s="146"/>
      <c r="F309" s="145"/>
      <c r="G309" s="145"/>
      <c r="H309" s="145"/>
      <c r="I309" s="150" t="s">
        <v>109</v>
      </c>
      <c r="J309" s="149" t="s">
        <v>112</v>
      </c>
      <c r="K309" s="145"/>
      <c r="L309" s="144"/>
    </row>
    <row r="310" spans="1:15" ht="15.75" customHeight="1" x14ac:dyDescent="0.25">
      <c r="A310" s="230"/>
      <c r="B310" s="148"/>
      <c r="C310" s="148"/>
      <c r="D310" s="148"/>
      <c r="F310" s="145"/>
      <c r="G310" s="145"/>
      <c r="I310" s="145"/>
      <c r="J310" s="144"/>
      <c r="L310" s="143"/>
      <c r="N310" s="142"/>
      <c r="O310" s="142"/>
    </row>
    <row r="311" spans="1:15" ht="15.75" customHeight="1" x14ac:dyDescent="0.25">
      <c r="A311" s="230"/>
      <c r="B311" s="148"/>
      <c r="C311" s="148"/>
      <c r="D311" s="148"/>
      <c r="F311" s="145"/>
      <c r="G311" s="145"/>
      <c r="I311" s="145"/>
      <c r="J311" s="144"/>
      <c r="L311" s="143"/>
      <c r="N311" s="142"/>
      <c r="O311" s="142"/>
    </row>
    <row r="312" spans="1:15" ht="15.75" customHeight="1" x14ac:dyDescent="0.25">
      <c r="A312" s="230"/>
      <c r="B312" s="148"/>
      <c r="C312" s="148"/>
      <c r="D312" s="148"/>
      <c r="F312" s="145"/>
      <c r="G312" s="145"/>
      <c r="I312" s="145"/>
      <c r="J312" s="144"/>
      <c r="L312" s="143"/>
      <c r="N312" s="142"/>
      <c r="O312" s="142"/>
    </row>
    <row r="313" spans="1:15" ht="15.75" customHeight="1" x14ac:dyDescent="0.25">
      <c r="A313" s="230"/>
      <c r="B313" s="148"/>
      <c r="C313" s="148"/>
      <c r="D313" s="148"/>
      <c r="F313" s="145"/>
      <c r="G313" s="145"/>
      <c r="I313" s="145"/>
      <c r="J313" s="144"/>
      <c r="L313" s="143"/>
      <c r="N313" s="142"/>
      <c r="O313" s="142"/>
    </row>
    <row r="314" spans="1:15" ht="15.75" customHeight="1" x14ac:dyDescent="0.25">
      <c r="A314" s="230"/>
      <c r="B314" s="148"/>
      <c r="C314" s="148"/>
      <c r="D314" s="148"/>
      <c r="F314" s="145"/>
      <c r="G314" s="145"/>
      <c r="I314" s="145"/>
      <c r="J314" s="144"/>
      <c r="L314" s="143"/>
      <c r="N314" s="142"/>
      <c r="O314" s="142"/>
    </row>
    <row r="315" spans="1:15" ht="15.75" customHeight="1" x14ac:dyDescent="0.25">
      <c r="A315" s="230"/>
      <c r="B315" s="148"/>
      <c r="C315" s="148"/>
      <c r="D315" s="148"/>
      <c r="F315" s="145"/>
      <c r="G315" s="145"/>
      <c r="I315" s="145"/>
      <c r="J315" s="144"/>
      <c r="L315" s="143"/>
      <c r="N315" s="142"/>
      <c r="O315" s="142"/>
    </row>
    <row r="316" spans="1:15" ht="15.75" customHeight="1" x14ac:dyDescent="0.25">
      <c r="A316" s="230"/>
      <c r="B316" s="148"/>
      <c r="C316" s="148"/>
      <c r="D316" s="148"/>
      <c r="F316" s="145"/>
      <c r="G316" s="145"/>
      <c r="I316" s="145"/>
      <c r="J316" s="144"/>
      <c r="L316" s="143"/>
      <c r="N316" s="142"/>
      <c r="O316" s="142"/>
    </row>
    <row r="317" spans="1:15" ht="15.75" customHeight="1" x14ac:dyDescent="0.25">
      <c r="A317" s="230"/>
      <c r="B317" s="148"/>
      <c r="C317" s="148"/>
      <c r="D317" s="148"/>
      <c r="F317" s="145"/>
      <c r="G317" s="145"/>
      <c r="I317" s="145"/>
      <c r="J317" s="144"/>
      <c r="L317" s="143"/>
      <c r="N317" s="142"/>
      <c r="O317" s="142"/>
    </row>
    <row r="318" spans="1:15" ht="15.75" customHeight="1" x14ac:dyDescent="0.25">
      <c r="A318" s="230"/>
      <c r="B318" s="148"/>
      <c r="C318" s="148"/>
      <c r="D318" s="148"/>
      <c r="F318" s="145"/>
      <c r="G318" s="145"/>
      <c r="I318" s="145"/>
      <c r="J318" s="144"/>
      <c r="L318" s="143"/>
      <c r="N318" s="142"/>
      <c r="O318" s="142"/>
    </row>
    <row r="319" spans="1:15" ht="15.75" customHeight="1" x14ac:dyDescent="0.25">
      <c r="A319" s="230"/>
      <c r="B319" s="148"/>
      <c r="C319" s="148"/>
      <c r="D319" s="148"/>
      <c r="F319" s="145"/>
      <c r="G319" s="145"/>
      <c r="I319" s="145"/>
      <c r="J319" s="144"/>
      <c r="L319" s="143"/>
      <c r="N319" s="142"/>
      <c r="O319" s="142"/>
    </row>
    <row r="320" spans="1:15" ht="15.75" customHeight="1" x14ac:dyDescent="0.25">
      <c r="A320" s="230"/>
      <c r="B320" s="148"/>
      <c r="C320" s="148"/>
      <c r="D320" s="148"/>
      <c r="F320" s="145"/>
      <c r="G320" s="145"/>
      <c r="I320" s="145"/>
      <c r="J320" s="144"/>
      <c r="L320" s="143"/>
      <c r="N320" s="142"/>
      <c r="O320" s="142"/>
    </row>
    <row r="321" spans="1:15" ht="15.75" customHeight="1" x14ac:dyDescent="0.25">
      <c r="A321" s="230"/>
      <c r="B321" s="148"/>
      <c r="C321" s="148"/>
      <c r="D321" s="148"/>
      <c r="F321" s="145"/>
      <c r="G321" s="145"/>
      <c r="I321" s="145"/>
      <c r="J321" s="144"/>
      <c r="L321" s="143"/>
      <c r="N321" s="142"/>
      <c r="O321" s="142"/>
    </row>
    <row r="322" spans="1:15" ht="15.75" customHeight="1" x14ac:dyDescent="0.25">
      <c r="A322" s="230"/>
      <c r="B322" s="148"/>
      <c r="C322" s="148"/>
      <c r="D322" s="148"/>
      <c r="F322" s="145"/>
      <c r="G322" s="145"/>
      <c r="I322" s="145"/>
      <c r="J322" s="144"/>
      <c r="L322" s="143"/>
      <c r="N322" s="142"/>
      <c r="O322" s="142"/>
    </row>
    <row r="323" spans="1:15" ht="15.75" customHeight="1" x14ac:dyDescent="0.25">
      <c r="A323" s="230"/>
      <c r="B323" s="148"/>
      <c r="C323" s="148"/>
      <c r="D323" s="148"/>
      <c r="F323" s="145"/>
      <c r="G323" s="145"/>
      <c r="I323" s="145"/>
      <c r="J323" s="144"/>
      <c r="L323" s="143"/>
      <c r="N323" s="142"/>
      <c r="O323" s="142"/>
    </row>
    <row r="324" spans="1:15" ht="15.75" customHeight="1" x14ac:dyDescent="0.25">
      <c r="A324" s="230"/>
      <c r="F324" s="145"/>
      <c r="G324" s="145"/>
      <c r="I324" s="145"/>
      <c r="J324" s="144"/>
      <c r="L324" s="143"/>
      <c r="N324" s="142"/>
      <c r="O324" s="142"/>
    </row>
    <row r="325" spans="1:15" ht="15.75" customHeight="1" x14ac:dyDescent="0.25">
      <c r="A325" s="230"/>
      <c r="F325" s="145"/>
      <c r="G325" s="145"/>
      <c r="I325" s="145"/>
      <c r="J325" s="144"/>
      <c r="L325" s="143"/>
      <c r="N325" s="142"/>
      <c r="O325" s="142"/>
    </row>
    <row r="326" spans="1:15" ht="15.75" customHeight="1" x14ac:dyDescent="0.25">
      <c r="A326" s="230"/>
      <c r="F326" s="145"/>
      <c r="G326" s="145"/>
      <c r="I326" s="145"/>
      <c r="J326" s="144"/>
      <c r="L326" s="143"/>
      <c r="N326" s="142"/>
      <c r="O326" s="142"/>
    </row>
    <row r="327" spans="1:15" ht="15.75" customHeight="1" x14ac:dyDescent="0.25">
      <c r="A327" s="230"/>
      <c r="F327" s="145"/>
      <c r="G327" s="145"/>
      <c r="I327" s="145"/>
      <c r="J327" s="144"/>
      <c r="L327" s="143"/>
      <c r="N327" s="142"/>
      <c r="O327" s="142"/>
    </row>
    <row r="328" spans="1:15" ht="15.75" customHeight="1" x14ac:dyDescent="0.25">
      <c r="A328" s="230"/>
      <c r="F328" s="145"/>
      <c r="G328" s="145"/>
      <c r="I328" s="145"/>
      <c r="J328" s="144"/>
      <c r="L328" s="143"/>
      <c r="N328" s="142"/>
      <c r="O328" s="142"/>
    </row>
    <row r="329" spans="1:15" ht="15.75" customHeight="1" x14ac:dyDescent="0.25">
      <c r="A329" s="230"/>
      <c r="F329" s="145"/>
      <c r="G329" s="145"/>
      <c r="I329" s="145"/>
      <c r="J329" s="144"/>
      <c r="L329" s="143"/>
      <c r="N329" s="142"/>
      <c r="O329" s="142"/>
    </row>
    <row r="330" spans="1:15" ht="15.75" customHeight="1" x14ac:dyDescent="0.25">
      <c r="A330" s="230"/>
      <c r="F330" s="145"/>
      <c r="G330" s="145"/>
      <c r="I330" s="145"/>
      <c r="J330" s="144"/>
      <c r="L330" s="143"/>
      <c r="N330" s="142"/>
      <c r="O330" s="142"/>
    </row>
    <row r="331" spans="1:15" ht="15.75" customHeight="1" x14ac:dyDescent="0.25">
      <c r="A331" s="230"/>
      <c r="F331" s="145"/>
      <c r="G331" s="145"/>
      <c r="I331" s="145"/>
      <c r="J331" s="144"/>
      <c r="L331" s="143"/>
      <c r="N331" s="142"/>
      <c r="O331" s="142"/>
    </row>
    <row r="332" spans="1:15" ht="15.75" customHeight="1" x14ac:dyDescent="0.25">
      <c r="A332" s="230"/>
      <c r="F332" s="145"/>
      <c r="G332" s="145"/>
      <c r="I332" s="145"/>
      <c r="J332" s="144"/>
      <c r="L332" s="143"/>
      <c r="N332" s="142"/>
      <c r="O332" s="142"/>
    </row>
    <row r="333" spans="1:15" ht="15.75" customHeight="1" x14ac:dyDescent="0.25">
      <c r="A333" s="230"/>
      <c r="F333" s="145"/>
      <c r="G333" s="145"/>
      <c r="I333" s="145"/>
      <c r="J333" s="144"/>
      <c r="L333" s="143"/>
      <c r="N333" s="142"/>
      <c r="O333" s="142"/>
    </row>
    <row r="334" spans="1:15" ht="15.75" customHeight="1" x14ac:dyDescent="0.25">
      <c r="A334" s="230"/>
      <c r="F334" s="145"/>
      <c r="G334" s="145"/>
      <c r="I334" s="145"/>
      <c r="J334" s="144"/>
      <c r="L334" s="143"/>
      <c r="N334" s="142"/>
      <c r="O334" s="142"/>
    </row>
    <row r="335" spans="1:15" ht="15.75" customHeight="1" x14ac:dyDescent="0.25">
      <c r="A335" s="148"/>
      <c r="F335" s="145"/>
      <c r="G335" s="145"/>
      <c r="I335" s="145"/>
      <c r="J335" s="144"/>
      <c r="L335" s="143"/>
      <c r="N335" s="142"/>
      <c r="O335" s="142"/>
    </row>
    <row r="336" spans="1:15" ht="15.75" customHeight="1" x14ac:dyDescent="0.25">
      <c r="A336" s="148"/>
      <c r="F336" s="145"/>
      <c r="G336" s="145"/>
      <c r="I336" s="145"/>
      <c r="J336" s="144"/>
      <c r="L336" s="143"/>
      <c r="N336" s="142"/>
      <c r="O336" s="142"/>
    </row>
    <row r="337" spans="1:15" ht="15.75" customHeight="1" x14ac:dyDescent="0.25">
      <c r="A337" s="148"/>
      <c r="F337" s="145"/>
      <c r="G337" s="145"/>
      <c r="I337" s="145"/>
      <c r="J337" s="144"/>
      <c r="L337" s="143"/>
      <c r="N337" s="142"/>
      <c r="O337" s="142"/>
    </row>
    <row r="338" spans="1:15" ht="15.75" customHeight="1" x14ac:dyDescent="0.25">
      <c r="A338" s="148"/>
      <c r="F338" s="145"/>
      <c r="G338" s="145"/>
      <c r="I338" s="145"/>
      <c r="J338" s="144"/>
      <c r="L338" s="143"/>
      <c r="N338" s="142"/>
      <c r="O338" s="142"/>
    </row>
    <row r="339" spans="1:15" ht="15.75" customHeight="1" x14ac:dyDescent="0.25">
      <c r="A339" s="148"/>
    </row>
    <row r="340" spans="1:15" ht="15.75" customHeight="1" x14ac:dyDescent="0.25">
      <c r="A340" s="148"/>
    </row>
    <row r="341" spans="1:15" ht="15.75" customHeight="1" x14ac:dyDescent="0.25">
      <c r="A341" s="148"/>
    </row>
    <row r="342" spans="1:15" ht="15.75" customHeight="1" x14ac:dyDescent="0.25">
      <c r="A342" s="148"/>
    </row>
    <row r="343" spans="1:15" ht="15.75" customHeight="1" x14ac:dyDescent="0.25">
      <c r="A343" s="148"/>
    </row>
    <row r="344" spans="1:15" ht="15.75" customHeight="1" x14ac:dyDescent="0.25">
      <c r="A344" s="148"/>
    </row>
    <row r="345" spans="1:15" ht="15.75" customHeight="1" x14ac:dyDescent="0.25">
      <c r="A345" s="148"/>
    </row>
  </sheetData>
  <conditionalFormatting sqref="J1 J339:J1048576 H310:H338 J308:J309">
    <cfRule type="cellIs" dxfId="602" priority="883" operator="lessThan">
      <formula>0</formula>
    </cfRule>
  </conditionalFormatting>
  <conditionalFormatting sqref="J307">
    <cfRule type="cellIs" dxfId="601" priority="635" operator="lessThanOrEqual">
      <formula>$I307</formula>
    </cfRule>
    <cfRule type="cellIs" dxfId="600" priority="636" operator="greaterThan">
      <formula>$I307</formula>
    </cfRule>
  </conditionalFormatting>
  <conditionalFormatting sqref="J305">
    <cfRule type="cellIs" dxfId="599" priority="633" operator="lessThanOrEqual">
      <formula>$I305</formula>
    </cfRule>
    <cfRule type="cellIs" dxfId="598" priority="634" operator="greaterThan">
      <formula>$I305</formula>
    </cfRule>
  </conditionalFormatting>
  <conditionalFormatting sqref="J291">
    <cfRule type="cellIs" dxfId="597" priority="663" operator="lessThanOrEqual">
      <formula>$I291</formula>
    </cfRule>
    <cfRule type="cellIs" dxfId="596" priority="664" operator="greaterThan">
      <formula>$I291</formula>
    </cfRule>
  </conditionalFormatting>
  <conditionalFormatting sqref="J293">
    <cfRule type="cellIs" dxfId="595" priority="661" operator="lessThanOrEqual">
      <formula>$I293</formula>
    </cfRule>
    <cfRule type="cellIs" dxfId="594" priority="662" operator="greaterThan">
      <formula>$I293</formula>
    </cfRule>
  </conditionalFormatting>
  <conditionalFormatting sqref="J294">
    <cfRule type="cellIs" dxfId="593" priority="659" operator="lessThanOrEqual">
      <formula>$I294</formula>
    </cfRule>
    <cfRule type="cellIs" dxfId="592" priority="660" operator="greaterThan">
      <formula>$I294</formula>
    </cfRule>
  </conditionalFormatting>
  <conditionalFormatting sqref="J295">
    <cfRule type="cellIs" dxfId="591" priority="657" operator="lessThanOrEqual">
      <formula>$I295</formula>
    </cfRule>
    <cfRule type="cellIs" dxfId="590" priority="658" operator="greaterThan">
      <formula>$I295</formula>
    </cfRule>
  </conditionalFormatting>
  <conditionalFormatting sqref="J296">
    <cfRule type="cellIs" dxfId="589" priority="655" operator="lessThanOrEqual">
      <formula>$I296</formula>
    </cfRule>
    <cfRule type="cellIs" dxfId="588" priority="656" operator="greaterThan">
      <formula>$I296</formula>
    </cfRule>
  </conditionalFormatting>
  <conditionalFormatting sqref="J297">
    <cfRule type="cellIs" dxfId="587" priority="653" operator="lessThanOrEqual">
      <formula>$I297</formula>
    </cfRule>
    <cfRule type="cellIs" dxfId="586" priority="654" operator="greaterThan">
      <formula>$I297</formula>
    </cfRule>
  </conditionalFormatting>
  <conditionalFormatting sqref="J298">
    <cfRule type="cellIs" dxfId="585" priority="651" operator="lessThanOrEqual">
      <formula>$I298</formula>
    </cfRule>
    <cfRule type="cellIs" dxfId="584" priority="652" operator="greaterThan">
      <formula>$I298</formula>
    </cfRule>
  </conditionalFormatting>
  <conditionalFormatting sqref="J299">
    <cfRule type="cellIs" dxfId="583" priority="649" operator="lessThanOrEqual">
      <formula>$I299</formula>
    </cfRule>
    <cfRule type="cellIs" dxfId="582" priority="650" operator="greaterThan">
      <formula>$I299</formula>
    </cfRule>
  </conditionalFormatting>
  <conditionalFormatting sqref="J300">
    <cfRule type="cellIs" dxfId="581" priority="647" operator="lessThanOrEqual">
      <formula>$I300</formula>
    </cfRule>
    <cfRule type="cellIs" dxfId="580" priority="648" operator="greaterThan">
      <formula>$I300</formula>
    </cfRule>
  </conditionalFormatting>
  <conditionalFormatting sqref="J301">
    <cfRule type="cellIs" dxfId="579" priority="645" operator="lessThanOrEqual">
      <formula>$I301</formula>
    </cfRule>
    <cfRule type="cellIs" dxfId="578" priority="646" operator="greaterThan">
      <formula>$I301</formula>
    </cfRule>
  </conditionalFormatting>
  <conditionalFormatting sqref="J302">
    <cfRule type="cellIs" dxfId="577" priority="643" operator="lessThanOrEqual">
      <formula>$I302</formula>
    </cfRule>
    <cfRule type="cellIs" dxfId="576" priority="644" operator="greaterThan">
      <formula>$I302</formula>
    </cfRule>
  </conditionalFormatting>
  <conditionalFormatting sqref="J303">
    <cfRule type="cellIs" dxfId="575" priority="641" operator="lessThanOrEqual">
      <formula>$I303</formula>
    </cfRule>
    <cfRule type="cellIs" dxfId="574" priority="642" operator="greaterThan">
      <formula>$I303</formula>
    </cfRule>
  </conditionalFormatting>
  <conditionalFormatting sqref="J304">
    <cfRule type="cellIs" dxfId="573" priority="639" operator="lessThanOrEqual">
      <formula>$I304</formula>
    </cfRule>
    <cfRule type="cellIs" dxfId="572" priority="640" operator="greaterThan">
      <formula>$I304</formula>
    </cfRule>
  </conditionalFormatting>
  <conditionalFormatting sqref="J306">
    <cfRule type="cellIs" dxfId="571" priority="637" operator="lessThanOrEqual">
      <formula>$I306</formula>
    </cfRule>
    <cfRule type="cellIs" dxfId="570" priority="638" operator="greaterThan">
      <formula>$I306</formula>
    </cfRule>
  </conditionalFormatting>
  <conditionalFormatting sqref="J292">
    <cfRule type="cellIs" dxfId="569" priority="627" operator="lessThanOrEqual">
      <formula>$I292</formula>
    </cfRule>
    <cfRule type="cellIs" dxfId="568" priority="628" operator="greaterThan">
      <formula>$I292</formula>
    </cfRule>
  </conditionalFormatting>
  <conditionalFormatting sqref="J241">
    <cfRule type="cellIs" dxfId="567" priority="557" operator="lessThanOrEqual">
      <formula>$I241</formula>
    </cfRule>
    <cfRule type="cellIs" dxfId="566" priority="558" operator="greaterThan">
      <formula>$I241</formula>
    </cfRule>
  </conditionalFormatting>
  <conditionalFormatting sqref="J258">
    <cfRule type="cellIs" dxfId="565" priority="595" operator="lessThanOrEqual">
      <formula>$I258</formula>
    </cfRule>
    <cfRule type="cellIs" dxfId="564" priority="596" operator="greaterThan">
      <formula>$I258</formula>
    </cfRule>
  </conditionalFormatting>
  <conditionalFormatting sqref="J256">
    <cfRule type="cellIs" dxfId="563" priority="593" operator="lessThanOrEqual">
      <formula>$I256</formula>
    </cfRule>
    <cfRule type="cellIs" dxfId="562" priority="594" operator="greaterThan">
      <formula>$I256</formula>
    </cfRule>
  </conditionalFormatting>
  <conditionalFormatting sqref="J244">
    <cfRule type="cellIs" dxfId="561" priority="623" operator="lessThanOrEqual">
      <formula>$I244</formula>
    </cfRule>
    <cfRule type="cellIs" dxfId="560" priority="624" operator="greaterThan">
      <formula>$I244</formula>
    </cfRule>
  </conditionalFormatting>
  <conditionalFormatting sqref="J245">
    <cfRule type="cellIs" dxfId="559" priority="621" operator="lessThanOrEqual">
      <formula>$I245</formula>
    </cfRule>
    <cfRule type="cellIs" dxfId="558" priority="622" operator="greaterThan">
      <formula>$I245</formula>
    </cfRule>
  </conditionalFormatting>
  <conditionalFormatting sqref="J246">
    <cfRule type="cellIs" dxfId="557" priority="619" operator="lessThanOrEqual">
      <formula>$I246</formula>
    </cfRule>
    <cfRule type="cellIs" dxfId="556" priority="620" operator="greaterThan">
      <formula>$I246</formula>
    </cfRule>
  </conditionalFormatting>
  <conditionalFormatting sqref="J247">
    <cfRule type="cellIs" dxfId="555" priority="617" operator="lessThanOrEqual">
      <formula>$I247</formula>
    </cfRule>
    <cfRule type="cellIs" dxfId="554" priority="618" operator="greaterThan">
      <formula>$I247</formula>
    </cfRule>
  </conditionalFormatting>
  <conditionalFormatting sqref="J248">
    <cfRule type="cellIs" dxfId="553" priority="615" operator="lessThanOrEqual">
      <formula>$I248</formula>
    </cfRule>
    <cfRule type="cellIs" dxfId="552" priority="616" operator="greaterThan">
      <formula>$I248</formula>
    </cfRule>
  </conditionalFormatting>
  <conditionalFormatting sqref="J249">
    <cfRule type="cellIs" dxfId="551" priority="613" operator="lessThanOrEqual">
      <formula>$I249</formula>
    </cfRule>
    <cfRule type="cellIs" dxfId="550" priority="614" operator="greaterThan">
      <formula>$I249</formula>
    </cfRule>
  </conditionalFormatting>
  <conditionalFormatting sqref="J250">
    <cfRule type="cellIs" dxfId="549" priority="611" operator="lessThanOrEqual">
      <formula>$I250</formula>
    </cfRule>
    <cfRule type="cellIs" dxfId="548" priority="612" operator="greaterThan">
      <formula>$I250</formula>
    </cfRule>
  </conditionalFormatting>
  <conditionalFormatting sqref="J251">
    <cfRule type="cellIs" dxfId="547" priority="609" operator="lessThanOrEqual">
      <formula>$I251</formula>
    </cfRule>
    <cfRule type="cellIs" dxfId="546" priority="610" operator="greaterThan">
      <formula>$I251</formula>
    </cfRule>
  </conditionalFormatting>
  <conditionalFormatting sqref="J252">
    <cfRule type="cellIs" dxfId="545" priority="607" operator="lessThanOrEqual">
      <formula>$I252</formula>
    </cfRule>
    <cfRule type="cellIs" dxfId="544" priority="608" operator="greaterThan">
      <formula>$I252</formula>
    </cfRule>
  </conditionalFormatting>
  <conditionalFormatting sqref="J253">
    <cfRule type="cellIs" dxfId="543" priority="605" operator="lessThanOrEqual">
      <formula>$I253</formula>
    </cfRule>
    <cfRule type="cellIs" dxfId="542" priority="606" operator="greaterThan">
      <formula>$I253</formula>
    </cfRule>
  </conditionalFormatting>
  <conditionalFormatting sqref="J254">
    <cfRule type="cellIs" dxfId="541" priority="603" operator="lessThanOrEqual">
      <formula>$I254</formula>
    </cfRule>
    <cfRule type="cellIs" dxfId="540" priority="604" operator="greaterThan">
      <formula>$I254</formula>
    </cfRule>
  </conditionalFormatting>
  <conditionalFormatting sqref="J238">
    <cfRule type="cellIs" dxfId="539" priority="567" operator="lessThanOrEqual">
      <formula>$I238</formula>
    </cfRule>
    <cfRule type="cellIs" dxfId="538" priority="568" operator="greaterThan">
      <formula>$I238</formula>
    </cfRule>
  </conditionalFormatting>
  <conditionalFormatting sqref="J255">
    <cfRule type="cellIs" dxfId="537" priority="599" operator="lessThanOrEqual">
      <formula>$I255</formula>
    </cfRule>
    <cfRule type="cellIs" dxfId="536" priority="600" operator="greaterThan">
      <formula>$I255</formula>
    </cfRule>
  </conditionalFormatting>
  <conditionalFormatting sqref="J257">
    <cfRule type="cellIs" dxfId="535" priority="597" operator="lessThanOrEqual">
      <formula>$I257</formula>
    </cfRule>
    <cfRule type="cellIs" dxfId="534" priority="598" operator="greaterThan">
      <formula>$I257</formula>
    </cfRule>
  </conditionalFormatting>
  <conditionalFormatting sqref="J229">
    <cfRule type="cellIs" dxfId="533" priority="555" operator="lessThanOrEqual">
      <formula>$I229</formula>
    </cfRule>
    <cfRule type="cellIs" dxfId="532" priority="556" operator="greaterThan">
      <formula>$I229</formula>
    </cfRule>
  </conditionalFormatting>
  <conditionalFormatting sqref="J243">
    <cfRule type="cellIs" dxfId="531" priority="559" operator="lessThanOrEqual">
      <formula>$I243</formula>
    </cfRule>
    <cfRule type="cellIs" dxfId="530" priority="560" operator="greaterThan">
      <formula>$I243</formula>
    </cfRule>
  </conditionalFormatting>
  <conditionalFormatting sqref="J226">
    <cfRule type="cellIs" dxfId="529" priority="523" operator="lessThanOrEqual">
      <formula>$I226</formula>
    </cfRule>
    <cfRule type="cellIs" dxfId="528" priority="524" operator="greaterThan">
      <formula>$I226</formula>
    </cfRule>
  </conditionalFormatting>
  <conditionalFormatting sqref="J227">
    <cfRule type="cellIs" dxfId="527" priority="587" operator="lessThanOrEqual">
      <formula>$I227</formula>
    </cfRule>
    <cfRule type="cellIs" dxfId="526" priority="588" operator="greaterThan">
      <formula>$I227</formula>
    </cfRule>
  </conditionalFormatting>
  <conditionalFormatting sqref="J230">
    <cfRule type="cellIs" dxfId="525" priority="583" operator="lessThanOrEqual">
      <formula>$I230</formula>
    </cfRule>
    <cfRule type="cellIs" dxfId="524" priority="584" operator="greaterThan">
      <formula>$I230</formula>
    </cfRule>
  </conditionalFormatting>
  <conditionalFormatting sqref="J231">
    <cfRule type="cellIs" dxfId="523" priority="581" operator="lessThanOrEqual">
      <formula>$I231</formula>
    </cfRule>
    <cfRule type="cellIs" dxfId="522" priority="582" operator="greaterThan">
      <formula>$I231</formula>
    </cfRule>
  </conditionalFormatting>
  <conditionalFormatting sqref="J232">
    <cfRule type="cellIs" dxfId="521" priority="579" operator="lessThanOrEqual">
      <formula>$I232</formula>
    </cfRule>
    <cfRule type="cellIs" dxfId="520" priority="580" operator="greaterThan">
      <formula>$I232</formula>
    </cfRule>
  </conditionalFormatting>
  <conditionalFormatting sqref="J233">
    <cfRule type="cellIs" dxfId="519" priority="577" operator="lessThanOrEqual">
      <formula>$I233</formula>
    </cfRule>
    <cfRule type="cellIs" dxfId="518" priority="578" operator="greaterThan">
      <formula>$I233</formula>
    </cfRule>
  </conditionalFormatting>
  <conditionalFormatting sqref="J234">
    <cfRule type="cellIs" dxfId="517" priority="575" operator="lessThanOrEqual">
      <formula>$I234</formula>
    </cfRule>
    <cfRule type="cellIs" dxfId="516" priority="576" operator="greaterThan">
      <formula>$I234</formula>
    </cfRule>
  </conditionalFormatting>
  <conditionalFormatting sqref="J235">
    <cfRule type="cellIs" dxfId="515" priority="573" operator="lessThanOrEqual">
      <formula>$I235</formula>
    </cfRule>
    <cfRule type="cellIs" dxfId="514" priority="574" operator="greaterThan">
      <formula>$I235</formula>
    </cfRule>
  </conditionalFormatting>
  <conditionalFormatting sqref="J236">
    <cfRule type="cellIs" dxfId="513" priority="571" operator="lessThanOrEqual">
      <formula>$I236</formula>
    </cfRule>
    <cfRule type="cellIs" dxfId="512" priority="572" operator="greaterThan">
      <formula>$I236</formula>
    </cfRule>
  </conditionalFormatting>
  <conditionalFormatting sqref="J237">
    <cfRule type="cellIs" dxfId="511" priority="569" operator="lessThanOrEqual">
      <formula>$I237</formula>
    </cfRule>
    <cfRule type="cellIs" dxfId="510" priority="570" operator="greaterThan">
      <formula>$I237</formula>
    </cfRule>
  </conditionalFormatting>
  <conditionalFormatting sqref="J220">
    <cfRule type="cellIs" dxfId="509" priority="533" operator="lessThanOrEqual">
      <formula>$I220</formula>
    </cfRule>
    <cfRule type="cellIs" dxfId="508" priority="534" operator="greaterThan">
      <formula>$I220</formula>
    </cfRule>
  </conditionalFormatting>
  <conditionalFormatting sqref="J239">
    <cfRule type="cellIs" dxfId="507" priority="565" operator="lessThanOrEqual">
      <formula>$I239</formula>
    </cfRule>
    <cfRule type="cellIs" dxfId="506" priority="566" operator="greaterThan">
      <formula>$I239</formula>
    </cfRule>
  </conditionalFormatting>
  <conditionalFormatting sqref="J240">
    <cfRule type="cellIs" dxfId="505" priority="563" operator="lessThanOrEqual">
      <formula>$I240</formula>
    </cfRule>
    <cfRule type="cellIs" dxfId="504" priority="564" operator="greaterThan">
      <formula>$I240</formula>
    </cfRule>
  </conditionalFormatting>
  <conditionalFormatting sqref="J242">
    <cfRule type="cellIs" dxfId="503" priority="561" operator="lessThanOrEqual">
      <formula>$I242</formula>
    </cfRule>
    <cfRule type="cellIs" dxfId="502" priority="562" operator="greaterThan">
      <formula>$I242</formula>
    </cfRule>
  </conditionalFormatting>
  <conditionalFormatting sqref="J224">
    <cfRule type="cellIs" dxfId="501" priority="521" operator="lessThanOrEqual">
      <formula>$I224</formula>
    </cfRule>
    <cfRule type="cellIs" dxfId="500" priority="522" operator="greaterThan">
      <formula>$I224</formula>
    </cfRule>
  </conditionalFormatting>
  <conditionalFormatting sqref="J228">
    <cfRule type="cellIs" dxfId="499" priority="553" operator="lessThanOrEqual">
      <formula>$I228</formula>
    </cfRule>
    <cfRule type="cellIs" dxfId="498" priority="554" operator="greaterThan">
      <formula>$I228</formula>
    </cfRule>
  </conditionalFormatting>
  <conditionalFormatting sqref="J211">
    <cfRule type="cellIs" dxfId="497" priority="551" operator="lessThanOrEqual">
      <formula>$I211</formula>
    </cfRule>
    <cfRule type="cellIs" dxfId="496" priority="552" operator="greaterThan">
      <formula>$I211</formula>
    </cfRule>
  </conditionalFormatting>
  <conditionalFormatting sqref="J212">
    <cfRule type="cellIs" dxfId="495" priority="549" operator="lessThanOrEqual">
      <formula>$I212</formula>
    </cfRule>
    <cfRule type="cellIs" dxfId="494" priority="550" operator="greaterThan">
      <formula>$I212</formula>
    </cfRule>
  </conditionalFormatting>
  <conditionalFormatting sqref="J213">
    <cfRule type="cellIs" dxfId="493" priority="547" operator="lessThanOrEqual">
      <formula>$I213</formula>
    </cfRule>
    <cfRule type="cellIs" dxfId="492" priority="548" operator="greaterThan">
      <formula>$I213</formula>
    </cfRule>
  </conditionalFormatting>
  <conditionalFormatting sqref="J214">
    <cfRule type="cellIs" dxfId="491" priority="545" operator="lessThanOrEqual">
      <formula>$I214</formula>
    </cfRule>
    <cfRule type="cellIs" dxfId="490" priority="546" operator="greaterThan">
      <formula>$I214</formula>
    </cfRule>
  </conditionalFormatting>
  <conditionalFormatting sqref="J215">
    <cfRule type="cellIs" dxfId="489" priority="543" operator="lessThanOrEqual">
      <formula>$I215</formula>
    </cfRule>
    <cfRule type="cellIs" dxfId="488" priority="544" operator="greaterThan">
      <formula>$I215</formula>
    </cfRule>
  </conditionalFormatting>
  <conditionalFormatting sqref="J216">
    <cfRule type="cellIs" dxfId="487" priority="541" operator="lessThanOrEqual">
      <formula>$I216</formula>
    </cfRule>
    <cfRule type="cellIs" dxfId="486" priority="542" operator="greaterThan">
      <formula>$I216</formula>
    </cfRule>
  </conditionalFormatting>
  <conditionalFormatting sqref="J217">
    <cfRule type="cellIs" dxfId="485" priority="539" operator="lessThanOrEqual">
      <formula>$I217</formula>
    </cfRule>
    <cfRule type="cellIs" dxfId="484" priority="540" operator="greaterThan">
      <formula>$I217</formula>
    </cfRule>
  </conditionalFormatting>
  <conditionalFormatting sqref="J218">
    <cfRule type="cellIs" dxfId="483" priority="537" operator="lessThanOrEqual">
      <formula>$I218</formula>
    </cfRule>
    <cfRule type="cellIs" dxfId="482" priority="538" operator="greaterThan">
      <formula>$I218</formula>
    </cfRule>
  </conditionalFormatting>
  <conditionalFormatting sqref="J219">
    <cfRule type="cellIs" dxfId="481" priority="535" operator="lessThanOrEqual">
      <formula>$I219</formula>
    </cfRule>
    <cfRule type="cellIs" dxfId="480" priority="536" operator="greaterThan">
      <formula>$I219</formula>
    </cfRule>
  </conditionalFormatting>
  <conditionalFormatting sqref="J221">
    <cfRule type="cellIs" dxfId="479" priority="531" operator="lessThanOrEqual">
      <formula>$I221</formula>
    </cfRule>
    <cfRule type="cellIs" dxfId="478" priority="532" operator="greaterThan">
      <formula>$I221</formula>
    </cfRule>
  </conditionalFormatting>
  <conditionalFormatting sqref="J222">
    <cfRule type="cellIs" dxfId="477" priority="529" operator="lessThanOrEqual">
      <formula>$I222</formula>
    </cfRule>
    <cfRule type="cellIs" dxfId="476" priority="530" operator="greaterThan">
      <formula>$I222</formula>
    </cfRule>
  </conditionalFormatting>
  <conditionalFormatting sqref="J223">
    <cfRule type="cellIs" dxfId="475" priority="527" operator="lessThanOrEqual">
      <formula>$I223</formula>
    </cfRule>
    <cfRule type="cellIs" dxfId="474" priority="528" operator="greaterThan">
      <formula>$I223</formula>
    </cfRule>
  </conditionalFormatting>
  <conditionalFormatting sqref="J225">
    <cfRule type="cellIs" dxfId="473" priority="525" operator="lessThanOrEqual">
      <formula>$I225</formula>
    </cfRule>
    <cfRule type="cellIs" dxfId="472" priority="526" operator="greaterThan">
      <formula>$I225</formula>
    </cfRule>
  </conditionalFormatting>
  <conditionalFormatting sqref="J208">
    <cfRule type="cellIs" dxfId="471" priority="485" operator="lessThanOrEqual">
      <formula>$I208</formula>
    </cfRule>
    <cfRule type="cellIs" dxfId="470" priority="486" operator="greaterThan">
      <formula>$I208</formula>
    </cfRule>
  </conditionalFormatting>
  <conditionalFormatting sqref="J195">
    <cfRule type="cellIs" dxfId="469" priority="483" operator="lessThanOrEqual">
      <formula>$I195</formula>
    </cfRule>
    <cfRule type="cellIs" dxfId="468" priority="484" operator="greaterThan">
      <formula>$I195</formula>
    </cfRule>
  </conditionalFormatting>
  <conditionalFormatting sqref="J210">
    <cfRule type="cellIs" dxfId="467" priority="487" operator="lessThanOrEqual">
      <formula>$I210</formula>
    </cfRule>
    <cfRule type="cellIs" dxfId="466" priority="488" operator="greaterThan">
      <formula>$I210</formula>
    </cfRule>
  </conditionalFormatting>
  <conditionalFormatting sqref="J193">
    <cfRule type="cellIs" dxfId="465" priority="451" operator="lessThanOrEqual">
      <formula>$I193</formula>
    </cfRule>
    <cfRule type="cellIs" dxfId="464" priority="452" operator="greaterThan">
      <formula>$I193</formula>
    </cfRule>
  </conditionalFormatting>
  <conditionalFormatting sqref="J194">
    <cfRule type="cellIs" dxfId="463" priority="515" operator="lessThanOrEqual">
      <formula>$I194</formula>
    </cfRule>
    <cfRule type="cellIs" dxfId="462" priority="516" operator="greaterThan">
      <formula>$I194</formula>
    </cfRule>
  </conditionalFormatting>
  <conditionalFormatting sqref="J196">
    <cfRule type="cellIs" dxfId="461" priority="513" operator="lessThanOrEqual">
      <formula>$I196</formula>
    </cfRule>
    <cfRule type="cellIs" dxfId="460" priority="514" operator="greaterThan">
      <formula>$I196</formula>
    </cfRule>
  </conditionalFormatting>
  <conditionalFormatting sqref="J197">
    <cfRule type="cellIs" dxfId="459" priority="511" operator="lessThanOrEqual">
      <formula>$I197</formula>
    </cfRule>
    <cfRule type="cellIs" dxfId="458" priority="512" operator="greaterThan">
      <formula>$I197</formula>
    </cfRule>
  </conditionalFormatting>
  <conditionalFormatting sqref="J198">
    <cfRule type="cellIs" dxfId="457" priority="509" operator="lessThanOrEqual">
      <formula>$I198</formula>
    </cfRule>
    <cfRule type="cellIs" dxfId="456" priority="510" operator="greaterThan">
      <formula>$I198</formula>
    </cfRule>
  </conditionalFormatting>
  <conditionalFormatting sqref="J199">
    <cfRule type="cellIs" dxfId="455" priority="507" operator="lessThanOrEqual">
      <formula>$I199</formula>
    </cfRule>
    <cfRule type="cellIs" dxfId="454" priority="508" operator="greaterThan">
      <formula>$I199</formula>
    </cfRule>
  </conditionalFormatting>
  <conditionalFormatting sqref="J200">
    <cfRule type="cellIs" dxfId="453" priority="505" operator="lessThanOrEqual">
      <formula>$I200</formula>
    </cfRule>
    <cfRule type="cellIs" dxfId="452" priority="506" operator="greaterThan">
      <formula>$I200</formula>
    </cfRule>
  </conditionalFormatting>
  <conditionalFormatting sqref="J201">
    <cfRule type="cellIs" dxfId="451" priority="503" operator="lessThanOrEqual">
      <formula>$I201</formula>
    </cfRule>
    <cfRule type="cellIs" dxfId="450" priority="504" operator="greaterThan">
      <formula>$I201</formula>
    </cfRule>
  </conditionalFormatting>
  <conditionalFormatting sqref="J202">
    <cfRule type="cellIs" dxfId="449" priority="501" operator="lessThanOrEqual">
      <formula>$I202</formula>
    </cfRule>
    <cfRule type="cellIs" dxfId="448" priority="502" operator="greaterThan">
      <formula>$I202</formula>
    </cfRule>
  </conditionalFormatting>
  <conditionalFormatting sqref="J203">
    <cfRule type="cellIs" dxfId="447" priority="499" operator="lessThanOrEqual">
      <formula>$I203</formula>
    </cfRule>
    <cfRule type="cellIs" dxfId="446" priority="500" operator="greaterThan">
      <formula>$I203</formula>
    </cfRule>
  </conditionalFormatting>
  <conditionalFormatting sqref="J204">
    <cfRule type="cellIs" dxfId="445" priority="497" operator="lessThanOrEqual">
      <formula>$I204</formula>
    </cfRule>
    <cfRule type="cellIs" dxfId="444" priority="498" operator="greaterThan">
      <formula>$I204</formula>
    </cfRule>
  </conditionalFormatting>
  <conditionalFormatting sqref="J205">
    <cfRule type="cellIs" dxfId="443" priority="495" operator="lessThanOrEqual">
      <formula>$I205</formula>
    </cfRule>
    <cfRule type="cellIs" dxfId="442" priority="496" operator="greaterThan">
      <formula>$I205</formula>
    </cfRule>
  </conditionalFormatting>
  <conditionalFormatting sqref="J206">
    <cfRule type="cellIs" dxfId="441" priority="493" operator="lessThanOrEqual">
      <formula>$I206</formula>
    </cfRule>
    <cfRule type="cellIs" dxfId="440" priority="494" operator="greaterThan">
      <formula>$I206</formula>
    </cfRule>
  </conditionalFormatting>
  <conditionalFormatting sqref="J207">
    <cfRule type="cellIs" dxfId="439" priority="491" operator="lessThanOrEqual">
      <formula>$I207</formula>
    </cfRule>
    <cfRule type="cellIs" dxfId="438" priority="492" operator="greaterThan">
      <formula>$I207</formula>
    </cfRule>
  </conditionalFormatting>
  <conditionalFormatting sqref="J209">
    <cfRule type="cellIs" dxfId="437" priority="489" operator="lessThanOrEqual">
      <formula>$I209</formula>
    </cfRule>
    <cfRule type="cellIs" dxfId="436" priority="490" operator="greaterThan">
      <formula>$I209</formula>
    </cfRule>
  </conditionalFormatting>
  <conditionalFormatting sqref="J191">
    <cfRule type="cellIs" dxfId="435" priority="449" operator="lessThanOrEqual">
      <formula>$I191</formula>
    </cfRule>
    <cfRule type="cellIs" dxfId="434" priority="450" operator="greaterThan">
      <formula>$I191</formula>
    </cfRule>
  </conditionalFormatting>
  <conditionalFormatting sqref="J178">
    <cfRule type="cellIs" dxfId="433" priority="447" operator="lessThanOrEqual">
      <formula>$I178</formula>
    </cfRule>
    <cfRule type="cellIs" dxfId="432" priority="448" operator="greaterThan">
      <formula>$I178</formula>
    </cfRule>
  </conditionalFormatting>
  <conditionalFormatting sqref="J177">
    <cfRule type="cellIs" dxfId="431" priority="479" operator="lessThanOrEqual">
      <formula>$I177</formula>
    </cfRule>
    <cfRule type="cellIs" dxfId="430" priority="480" operator="greaterThan">
      <formula>$I177</formula>
    </cfRule>
  </conditionalFormatting>
  <conditionalFormatting sqref="J179">
    <cfRule type="cellIs" dxfId="429" priority="477" operator="lessThanOrEqual">
      <formula>$I179</formula>
    </cfRule>
    <cfRule type="cellIs" dxfId="428" priority="478" operator="greaterThan">
      <formula>$I179</formula>
    </cfRule>
  </conditionalFormatting>
  <conditionalFormatting sqref="J180">
    <cfRule type="cellIs" dxfId="427" priority="475" operator="lessThanOrEqual">
      <formula>$I180</formula>
    </cfRule>
    <cfRule type="cellIs" dxfId="426" priority="476" operator="greaterThan">
      <formula>$I180</formula>
    </cfRule>
  </conditionalFormatting>
  <conditionalFormatting sqref="J181">
    <cfRule type="cellIs" dxfId="425" priority="473" operator="lessThanOrEqual">
      <formula>$I181</formula>
    </cfRule>
    <cfRule type="cellIs" dxfId="424" priority="474" operator="greaterThan">
      <formula>$I181</formula>
    </cfRule>
  </conditionalFormatting>
  <conditionalFormatting sqref="J182">
    <cfRule type="cellIs" dxfId="423" priority="471" operator="lessThanOrEqual">
      <formula>$I182</formula>
    </cfRule>
    <cfRule type="cellIs" dxfId="422" priority="472" operator="greaterThan">
      <formula>$I182</formula>
    </cfRule>
  </conditionalFormatting>
  <conditionalFormatting sqref="J183">
    <cfRule type="cellIs" dxfId="421" priority="469" operator="lessThanOrEqual">
      <formula>$I183</formula>
    </cfRule>
    <cfRule type="cellIs" dxfId="420" priority="470" operator="greaterThan">
      <formula>$I183</formula>
    </cfRule>
  </conditionalFormatting>
  <conditionalFormatting sqref="J184">
    <cfRule type="cellIs" dxfId="419" priority="467" operator="lessThanOrEqual">
      <formula>$I184</formula>
    </cfRule>
    <cfRule type="cellIs" dxfId="418" priority="468" operator="greaterThan">
      <formula>$I184</formula>
    </cfRule>
  </conditionalFormatting>
  <conditionalFormatting sqref="J185">
    <cfRule type="cellIs" dxfId="417" priority="465" operator="lessThanOrEqual">
      <formula>$I185</formula>
    </cfRule>
    <cfRule type="cellIs" dxfId="416" priority="466" operator="greaterThan">
      <formula>$I185</formula>
    </cfRule>
  </conditionalFormatting>
  <conditionalFormatting sqref="J186">
    <cfRule type="cellIs" dxfId="415" priority="463" operator="lessThanOrEqual">
      <formula>$I186</formula>
    </cfRule>
    <cfRule type="cellIs" dxfId="414" priority="464" operator="greaterThan">
      <formula>$I186</formula>
    </cfRule>
  </conditionalFormatting>
  <conditionalFormatting sqref="J187">
    <cfRule type="cellIs" dxfId="413" priority="461" operator="lessThanOrEqual">
      <formula>$I187</formula>
    </cfRule>
    <cfRule type="cellIs" dxfId="412" priority="462" operator="greaterThan">
      <formula>$I187</formula>
    </cfRule>
  </conditionalFormatting>
  <conditionalFormatting sqref="J188">
    <cfRule type="cellIs" dxfId="411" priority="459" operator="lessThanOrEqual">
      <formula>$I188</formula>
    </cfRule>
    <cfRule type="cellIs" dxfId="410" priority="460" operator="greaterThan">
      <formula>$I188</formula>
    </cfRule>
  </conditionalFormatting>
  <conditionalFormatting sqref="J189">
    <cfRule type="cellIs" dxfId="409" priority="457" operator="lessThanOrEqual">
      <formula>$I189</formula>
    </cfRule>
    <cfRule type="cellIs" dxfId="408" priority="458" operator="greaterThan">
      <formula>$I189</formula>
    </cfRule>
  </conditionalFormatting>
  <conditionalFormatting sqref="J190">
    <cfRule type="cellIs" dxfId="407" priority="455" operator="lessThanOrEqual">
      <formula>$I190</formula>
    </cfRule>
    <cfRule type="cellIs" dxfId="406" priority="456" operator="greaterThan">
      <formula>$I190</formula>
    </cfRule>
  </conditionalFormatting>
  <conditionalFormatting sqref="J192">
    <cfRule type="cellIs" dxfId="405" priority="453" operator="lessThanOrEqual">
      <formula>$I192</formula>
    </cfRule>
    <cfRule type="cellIs" dxfId="404" priority="454" operator="greaterThan">
      <formula>$I192</formula>
    </cfRule>
  </conditionalFormatting>
  <conditionalFormatting sqref="J174">
    <cfRule type="cellIs" dxfId="403" priority="413" operator="lessThanOrEqual">
      <formula>$I174</formula>
    </cfRule>
    <cfRule type="cellIs" dxfId="402" priority="414" operator="greaterThan">
      <formula>$I174</formula>
    </cfRule>
  </conditionalFormatting>
  <conditionalFormatting sqref="J161">
    <cfRule type="cellIs" dxfId="401" priority="411" operator="lessThanOrEqual">
      <formula>$I161</formula>
    </cfRule>
    <cfRule type="cellIs" dxfId="400" priority="412" operator="greaterThan">
      <formula>$I161</formula>
    </cfRule>
  </conditionalFormatting>
  <conditionalFormatting sqref="J176">
    <cfRule type="cellIs" dxfId="399" priority="415" operator="lessThanOrEqual">
      <formula>$I176</formula>
    </cfRule>
    <cfRule type="cellIs" dxfId="398" priority="416" operator="greaterThan">
      <formula>$I176</formula>
    </cfRule>
  </conditionalFormatting>
  <conditionalFormatting sqref="J160">
    <cfRule type="cellIs" dxfId="397" priority="443" operator="lessThanOrEqual">
      <formula>$I160</formula>
    </cfRule>
    <cfRule type="cellIs" dxfId="396" priority="444" operator="greaterThan">
      <formula>$I160</formula>
    </cfRule>
  </conditionalFormatting>
  <conditionalFormatting sqref="J162">
    <cfRule type="cellIs" dxfId="395" priority="441" operator="lessThanOrEqual">
      <formula>$I162</formula>
    </cfRule>
    <cfRule type="cellIs" dxfId="394" priority="442" operator="greaterThan">
      <formula>$I162</formula>
    </cfRule>
  </conditionalFormatting>
  <conditionalFormatting sqref="J163">
    <cfRule type="cellIs" dxfId="393" priority="439" operator="lessThanOrEqual">
      <formula>$I163</formula>
    </cfRule>
    <cfRule type="cellIs" dxfId="392" priority="440" operator="greaterThan">
      <formula>$I163</formula>
    </cfRule>
  </conditionalFormatting>
  <conditionalFormatting sqref="J164">
    <cfRule type="cellIs" dxfId="391" priority="437" operator="lessThanOrEqual">
      <formula>$I164</formula>
    </cfRule>
    <cfRule type="cellIs" dxfId="390" priority="438" operator="greaterThan">
      <formula>$I164</formula>
    </cfRule>
  </conditionalFormatting>
  <conditionalFormatting sqref="J165">
    <cfRule type="cellIs" dxfId="389" priority="435" operator="lessThanOrEqual">
      <formula>$I165</formula>
    </cfRule>
    <cfRule type="cellIs" dxfId="388" priority="436" operator="greaterThan">
      <formula>$I165</formula>
    </cfRule>
  </conditionalFormatting>
  <conditionalFormatting sqref="J166">
    <cfRule type="cellIs" dxfId="387" priority="433" operator="lessThanOrEqual">
      <formula>$I166</formula>
    </cfRule>
    <cfRule type="cellIs" dxfId="386" priority="434" operator="greaterThan">
      <formula>$I166</formula>
    </cfRule>
  </conditionalFormatting>
  <conditionalFormatting sqref="J167">
    <cfRule type="cellIs" dxfId="385" priority="431" operator="lessThanOrEqual">
      <formula>$I167</formula>
    </cfRule>
    <cfRule type="cellIs" dxfId="384" priority="432" operator="greaterThan">
      <formula>$I167</formula>
    </cfRule>
  </conditionalFormatting>
  <conditionalFormatting sqref="J168">
    <cfRule type="cellIs" dxfId="383" priority="429" operator="lessThanOrEqual">
      <formula>$I168</formula>
    </cfRule>
    <cfRule type="cellIs" dxfId="382" priority="430" operator="greaterThan">
      <formula>$I168</formula>
    </cfRule>
  </conditionalFormatting>
  <conditionalFormatting sqref="J169">
    <cfRule type="cellIs" dxfId="381" priority="427" operator="lessThanOrEqual">
      <formula>$I169</formula>
    </cfRule>
    <cfRule type="cellIs" dxfId="380" priority="428" operator="greaterThan">
      <formula>$I169</formula>
    </cfRule>
  </conditionalFormatting>
  <conditionalFormatting sqref="J170">
    <cfRule type="cellIs" dxfId="379" priority="425" operator="lessThanOrEqual">
      <formula>$I170</formula>
    </cfRule>
    <cfRule type="cellIs" dxfId="378" priority="426" operator="greaterThan">
      <formula>$I170</formula>
    </cfRule>
  </conditionalFormatting>
  <conditionalFormatting sqref="J171">
    <cfRule type="cellIs" dxfId="377" priority="423" operator="lessThanOrEqual">
      <formula>$I171</formula>
    </cfRule>
    <cfRule type="cellIs" dxfId="376" priority="424" operator="greaterThan">
      <formula>$I171</formula>
    </cfRule>
  </conditionalFormatting>
  <conditionalFormatting sqref="J172">
    <cfRule type="cellIs" dxfId="375" priority="421" operator="lessThanOrEqual">
      <formula>$I172</formula>
    </cfRule>
    <cfRule type="cellIs" dxfId="374" priority="422" operator="greaterThan">
      <formula>$I172</formula>
    </cfRule>
  </conditionalFormatting>
  <conditionalFormatting sqref="J173">
    <cfRule type="cellIs" dxfId="373" priority="419" operator="lessThanOrEqual">
      <formula>$I173</formula>
    </cfRule>
    <cfRule type="cellIs" dxfId="372" priority="420" operator="greaterThan">
      <formula>$I173</formula>
    </cfRule>
  </conditionalFormatting>
  <conditionalFormatting sqref="J175">
    <cfRule type="cellIs" dxfId="371" priority="417" operator="lessThanOrEqual">
      <formula>$I175</formula>
    </cfRule>
    <cfRule type="cellIs" dxfId="370" priority="418" operator="greaterThan">
      <formula>$I175</formula>
    </cfRule>
  </conditionalFormatting>
  <conditionalFormatting sqref="J157">
    <cfRule type="cellIs" dxfId="369" priority="377" operator="lessThanOrEqual">
      <formula>$I157</formula>
    </cfRule>
    <cfRule type="cellIs" dxfId="368" priority="378" operator="greaterThan">
      <formula>$I157</formula>
    </cfRule>
  </conditionalFormatting>
  <conditionalFormatting sqref="J141">
    <cfRule type="cellIs" dxfId="367" priority="341" operator="lessThanOrEqual">
      <formula>$I141</formula>
    </cfRule>
    <cfRule type="cellIs" dxfId="366" priority="342" operator="greaterThan">
      <formula>$I141</formula>
    </cfRule>
  </conditionalFormatting>
  <conditionalFormatting sqref="J159">
    <cfRule type="cellIs" dxfId="365" priority="379" operator="lessThanOrEqual">
      <formula>$I159</formula>
    </cfRule>
    <cfRule type="cellIs" dxfId="364" priority="380" operator="greaterThan">
      <formula>$I159</formula>
    </cfRule>
  </conditionalFormatting>
  <conditionalFormatting sqref="J144">
    <cfRule type="cellIs" dxfId="363" priority="407" operator="lessThanOrEqual">
      <formula>$I144</formula>
    </cfRule>
    <cfRule type="cellIs" dxfId="362" priority="408" operator="greaterThan">
      <formula>$I144</formula>
    </cfRule>
  </conditionalFormatting>
  <conditionalFormatting sqref="J145">
    <cfRule type="cellIs" dxfId="361" priority="405" operator="lessThanOrEqual">
      <formula>$I145</formula>
    </cfRule>
    <cfRule type="cellIs" dxfId="360" priority="406" operator="greaterThan">
      <formula>$I145</formula>
    </cfRule>
  </conditionalFormatting>
  <conditionalFormatting sqref="J146">
    <cfRule type="cellIs" dxfId="359" priority="403" operator="lessThanOrEqual">
      <formula>$I146</formula>
    </cfRule>
    <cfRule type="cellIs" dxfId="358" priority="404" operator="greaterThan">
      <formula>$I146</formula>
    </cfRule>
  </conditionalFormatting>
  <conditionalFormatting sqref="J147">
    <cfRule type="cellIs" dxfId="357" priority="401" operator="lessThanOrEqual">
      <formula>$I147</formula>
    </cfRule>
    <cfRule type="cellIs" dxfId="356" priority="402" operator="greaterThan">
      <formula>$I147</formula>
    </cfRule>
  </conditionalFormatting>
  <conditionalFormatting sqref="J148">
    <cfRule type="cellIs" dxfId="355" priority="399" operator="lessThanOrEqual">
      <formula>$I148</formula>
    </cfRule>
    <cfRule type="cellIs" dxfId="354" priority="400" operator="greaterThan">
      <formula>$I148</formula>
    </cfRule>
  </conditionalFormatting>
  <conditionalFormatting sqref="J149">
    <cfRule type="cellIs" dxfId="353" priority="397" operator="lessThanOrEqual">
      <formula>$I149</formula>
    </cfRule>
    <cfRule type="cellIs" dxfId="352" priority="398" operator="greaterThan">
      <formula>$I149</formula>
    </cfRule>
  </conditionalFormatting>
  <conditionalFormatting sqref="J150">
    <cfRule type="cellIs" dxfId="351" priority="395" operator="lessThanOrEqual">
      <formula>$I150</formula>
    </cfRule>
    <cfRule type="cellIs" dxfId="350" priority="396" operator="greaterThan">
      <formula>$I150</formula>
    </cfRule>
  </conditionalFormatting>
  <conditionalFormatting sqref="J151">
    <cfRule type="cellIs" dxfId="349" priority="393" operator="lessThanOrEqual">
      <formula>$I151</formula>
    </cfRule>
    <cfRule type="cellIs" dxfId="348" priority="394" operator="greaterThan">
      <formula>$I151</formula>
    </cfRule>
  </conditionalFormatting>
  <conditionalFormatting sqref="J152">
    <cfRule type="cellIs" dxfId="347" priority="391" operator="lessThanOrEqual">
      <formula>$I152</formula>
    </cfRule>
    <cfRule type="cellIs" dxfId="346" priority="392" operator="greaterThan">
      <formula>$I152</formula>
    </cfRule>
  </conditionalFormatting>
  <conditionalFormatting sqref="J153">
    <cfRule type="cellIs" dxfId="345" priority="389" operator="lessThanOrEqual">
      <formula>$I153</formula>
    </cfRule>
    <cfRule type="cellIs" dxfId="344" priority="390" operator="greaterThan">
      <formula>$I153</formula>
    </cfRule>
  </conditionalFormatting>
  <conditionalFormatting sqref="J154">
    <cfRule type="cellIs" dxfId="343" priority="387" operator="lessThanOrEqual">
      <formula>$I154</formula>
    </cfRule>
    <cfRule type="cellIs" dxfId="342" priority="388" operator="greaterThan">
      <formula>$I154</formula>
    </cfRule>
  </conditionalFormatting>
  <conditionalFormatting sqref="J155">
    <cfRule type="cellIs" dxfId="341" priority="385" operator="lessThanOrEqual">
      <formula>$I155</formula>
    </cfRule>
    <cfRule type="cellIs" dxfId="340" priority="386" operator="greaterThan">
      <formula>$I155</formula>
    </cfRule>
  </conditionalFormatting>
  <conditionalFormatting sqref="J156">
    <cfRule type="cellIs" dxfId="339" priority="383" operator="lessThanOrEqual">
      <formula>$I156</formula>
    </cfRule>
    <cfRule type="cellIs" dxfId="338" priority="384" operator="greaterThan">
      <formula>$I156</formula>
    </cfRule>
  </conditionalFormatting>
  <conditionalFormatting sqref="J158">
    <cfRule type="cellIs" dxfId="337" priority="381" operator="lessThanOrEqual">
      <formula>$I158</formula>
    </cfRule>
    <cfRule type="cellIs" dxfId="336" priority="382" operator="greaterThan">
      <formula>$I158</formula>
    </cfRule>
  </conditionalFormatting>
  <conditionalFormatting sqref="J124">
    <cfRule type="cellIs" dxfId="335" priority="305" operator="lessThanOrEqual">
      <formula>$I124</formula>
    </cfRule>
    <cfRule type="cellIs" dxfId="334" priority="306" operator="greaterThan">
      <formula>$I124</formula>
    </cfRule>
  </conditionalFormatting>
  <conditionalFormatting sqref="J143">
    <cfRule type="cellIs" dxfId="333" priority="343" operator="lessThanOrEqual">
      <formula>$I143</formula>
    </cfRule>
    <cfRule type="cellIs" dxfId="332" priority="344" operator="greaterThan">
      <formula>$I143</formula>
    </cfRule>
  </conditionalFormatting>
  <conditionalFormatting sqref="J126">
    <cfRule type="cellIs" dxfId="331" priority="307" operator="lessThanOrEqual">
      <formula>$I126</formula>
    </cfRule>
    <cfRule type="cellIs" dxfId="330" priority="308" operator="greaterThan">
      <formula>$I126</formula>
    </cfRule>
  </conditionalFormatting>
  <conditionalFormatting sqref="J127">
    <cfRule type="cellIs" dxfId="329" priority="371" operator="lessThanOrEqual">
      <formula>$I127</formula>
    </cfRule>
    <cfRule type="cellIs" dxfId="328" priority="372" operator="greaterThan">
      <formula>$I127</formula>
    </cfRule>
  </conditionalFormatting>
  <conditionalFormatting sqref="J129">
    <cfRule type="cellIs" dxfId="327" priority="369" operator="lessThanOrEqual">
      <formula>$I129</formula>
    </cfRule>
    <cfRule type="cellIs" dxfId="326" priority="370" operator="greaterThan">
      <formula>$I129</formula>
    </cfRule>
  </conditionalFormatting>
  <conditionalFormatting sqref="J130">
    <cfRule type="cellIs" dxfId="325" priority="367" operator="lessThanOrEqual">
      <formula>$I130</formula>
    </cfRule>
    <cfRule type="cellIs" dxfId="324" priority="368" operator="greaterThan">
      <formula>$I130</formula>
    </cfRule>
  </conditionalFormatting>
  <conditionalFormatting sqref="J131">
    <cfRule type="cellIs" dxfId="323" priority="365" operator="lessThanOrEqual">
      <formula>$I131</formula>
    </cfRule>
    <cfRule type="cellIs" dxfId="322" priority="366" operator="greaterThan">
      <formula>$I131</formula>
    </cfRule>
  </conditionalFormatting>
  <conditionalFormatting sqref="J132">
    <cfRule type="cellIs" dxfId="321" priority="363" operator="lessThanOrEqual">
      <formula>$I132</formula>
    </cfRule>
    <cfRule type="cellIs" dxfId="320" priority="364" operator="greaterThan">
      <formula>$I132</formula>
    </cfRule>
  </conditionalFormatting>
  <conditionalFormatting sqref="J133">
    <cfRule type="cellIs" dxfId="319" priority="361" operator="lessThanOrEqual">
      <formula>$I133</formula>
    </cfRule>
    <cfRule type="cellIs" dxfId="318" priority="362" operator="greaterThan">
      <formula>$I133</formula>
    </cfRule>
  </conditionalFormatting>
  <conditionalFormatting sqref="J134">
    <cfRule type="cellIs" dxfId="317" priority="359" operator="lessThanOrEqual">
      <formula>$I134</formula>
    </cfRule>
    <cfRule type="cellIs" dxfId="316" priority="360" operator="greaterThan">
      <formula>$I134</formula>
    </cfRule>
  </conditionalFormatting>
  <conditionalFormatting sqref="J135">
    <cfRule type="cellIs" dxfId="315" priority="357" operator="lessThanOrEqual">
      <formula>$I135</formula>
    </cfRule>
    <cfRule type="cellIs" dxfId="314" priority="358" operator="greaterThan">
      <formula>$I135</formula>
    </cfRule>
  </conditionalFormatting>
  <conditionalFormatting sqref="J136">
    <cfRule type="cellIs" dxfId="313" priority="355" operator="lessThanOrEqual">
      <formula>$I136</formula>
    </cfRule>
    <cfRule type="cellIs" dxfId="312" priority="356" operator="greaterThan">
      <formula>$I136</formula>
    </cfRule>
  </conditionalFormatting>
  <conditionalFormatting sqref="J137">
    <cfRule type="cellIs" dxfId="311" priority="353" operator="lessThanOrEqual">
      <formula>$I137</formula>
    </cfRule>
    <cfRule type="cellIs" dxfId="310" priority="354" operator="greaterThan">
      <formula>$I137</formula>
    </cfRule>
  </conditionalFormatting>
  <conditionalFormatting sqref="J138">
    <cfRule type="cellIs" dxfId="309" priority="351" operator="lessThanOrEqual">
      <formula>$I138</formula>
    </cfRule>
    <cfRule type="cellIs" dxfId="308" priority="352" operator="greaterThan">
      <formula>$I138</formula>
    </cfRule>
  </conditionalFormatting>
  <conditionalFormatting sqref="J139">
    <cfRule type="cellIs" dxfId="307" priority="349" operator="lessThanOrEqual">
      <formula>$I139</formula>
    </cfRule>
    <cfRule type="cellIs" dxfId="306" priority="350" operator="greaterThan">
      <formula>$I139</formula>
    </cfRule>
  </conditionalFormatting>
  <conditionalFormatting sqref="J140">
    <cfRule type="cellIs" dxfId="305" priority="347" operator="lessThanOrEqual">
      <formula>$I140</formula>
    </cfRule>
    <cfRule type="cellIs" dxfId="304" priority="348" operator="greaterThan">
      <formula>$I140</formula>
    </cfRule>
  </conditionalFormatting>
  <conditionalFormatting sqref="J142">
    <cfRule type="cellIs" dxfId="303" priority="345" operator="lessThanOrEqual">
      <formula>$I142</formula>
    </cfRule>
    <cfRule type="cellIs" dxfId="302" priority="346" operator="greaterThan">
      <formula>$I142</formula>
    </cfRule>
  </conditionalFormatting>
  <conditionalFormatting sqref="J108">
    <cfRule type="cellIs" dxfId="301" priority="269" operator="lessThanOrEqual">
      <formula>$I108</formula>
    </cfRule>
    <cfRule type="cellIs" dxfId="300" priority="270" operator="greaterThan">
      <formula>$I108</formula>
    </cfRule>
  </conditionalFormatting>
  <conditionalFormatting sqref="J110">
    <cfRule type="cellIs" dxfId="299" priority="271" operator="lessThanOrEqual">
      <formula>$I110</formula>
    </cfRule>
    <cfRule type="cellIs" dxfId="298" priority="272" operator="greaterThan">
      <formula>$I110</formula>
    </cfRule>
  </conditionalFormatting>
  <conditionalFormatting sqref="J111">
    <cfRule type="cellIs" dxfId="297" priority="335" operator="lessThanOrEqual">
      <formula>$I111</formula>
    </cfRule>
    <cfRule type="cellIs" dxfId="296" priority="336" operator="greaterThan">
      <formula>$I111</formula>
    </cfRule>
  </conditionalFormatting>
  <conditionalFormatting sqref="J112">
    <cfRule type="cellIs" dxfId="295" priority="333" operator="lessThanOrEqual">
      <formula>$I112</formula>
    </cfRule>
    <cfRule type="cellIs" dxfId="294" priority="334" operator="greaterThan">
      <formula>$I112</formula>
    </cfRule>
  </conditionalFormatting>
  <conditionalFormatting sqref="J113">
    <cfRule type="cellIs" dxfId="293" priority="331" operator="lessThanOrEqual">
      <formula>$I113</formula>
    </cfRule>
    <cfRule type="cellIs" dxfId="292" priority="332" operator="greaterThan">
      <formula>$I113</formula>
    </cfRule>
  </conditionalFormatting>
  <conditionalFormatting sqref="J114">
    <cfRule type="cellIs" dxfId="291" priority="329" operator="lessThanOrEqual">
      <formula>$I114</formula>
    </cfRule>
    <cfRule type="cellIs" dxfId="290" priority="330" operator="greaterThan">
      <formula>$I114</formula>
    </cfRule>
  </conditionalFormatting>
  <conditionalFormatting sqref="J115">
    <cfRule type="cellIs" dxfId="289" priority="327" operator="lessThanOrEqual">
      <formula>$I115</formula>
    </cfRule>
    <cfRule type="cellIs" dxfId="288" priority="328" operator="greaterThan">
      <formula>$I115</formula>
    </cfRule>
  </conditionalFormatting>
  <conditionalFormatting sqref="J116">
    <cfRule type="cellIs" dxfId="287" priority="325" operator="lessThanOrEqual">
      <formula>$I116</formula>
    </cfRule>
    <cfRule type="cellIs" dxfId="286" priority="326" operator="greaterThan">
      <formula>$I116</formula>
    </cfRule>
  </conditionalFormatting>
  <conditionalFormatting sqref="J117">
    <cfRule type="cellIs" dxfId="285" priority="323" operator="lessThanOrEqual">
      <formula>$I117</formula>
    </cfRule>
    <cfRule type="cellIs" dxfId="284" priority="324" operator="greaterThan">
      <formula>$I117</formula>
    </cfRule>
  </conditionalFormatting>
  <conditionalFormatting sqref="J118">
    <cfRule type="cellIs" dxfId="283" priority="321" operator="lessThanOrEqual">
      <formula>$I118</formula>
    </cfRule>
    <cfRule type="cellIs" dxfId="282" priority="322" operator="greaterThan">
      <formula>$I118</formula>
    </cfRule>
  </conditionalFormatting>
  <conditionalFormatting sqref="J119">
    <cfRule type="cellIs" dxfId="281" priority="319" operator="lessThanOrEqual">
      <formula>$I119</formula>
    </cfRule>
    <cfRule type="cellIs" dxfId="280" priority="320" operator="greaterThan">
      <formula>$I119</formula>
    </cfRule>
  </conditionalFormatting>
  <conditionalFormatting sqref="J120">
    <cfRule type="cellIs" dxfId="279" priority="317" operator="lessThanOrEqual">
      <formula>$I120</formula>
    </cfRule>
    <cfRule type="cellIs" dxfId="278" priority="318" operator="greaterThan">
      <formula>$I120</formula>
    </cfRule>
  </conditionalFormatting>
  <conditionalFormatting sqref="J121">
    <cfRule type="cellIs" dxfId="277" priority="315" operator="lessThanOrEqual">
      <formula>$I121</formula>
    </cfRule>
    <cfRule type="cellIs" dxfId="276" priority="316" operator="greaterThan">
      <formula>$I121</formula>
    </cfRule>
  </conditionalFormatting>
  <conditionalFormatting sqref="J122">
    <cfRule type="cellIs" dxfId="275" priority="313" operator="lessThanOrEqual">
      <formula>$I122</formula>
    </cfRule>
    <cfRule type="cellIs" dxfId="274" priority="314" operator="greaterThan">
      <formula>$I122</formula>
    </cfRule>
  </conditionalFormatting>
  <conditionalFormatting sqref="J123">
    <cfRule type="cellIs" dxfId="273" priority="311" operator="lessThanOrEqual">
      <formula>$I123</formula>
    </cfRule>
    <cfRule type="cellIs" dxfId="272" priority="312" operator="greaterThan">
      <formula>$I123</formula>
    </cfRule>
  </conditionalFormatting>
  <conditionalFormatting sqref="J125">
    <cfRule type="cellIs" dxfId="271" priority="309" operator="lessThanOrEqual">
      <formula>$I125</formula>
    </cfRule>
    <cfRule type="cellIs" dxfId="270" priority="310" operator="greaterThan">
      <formula>$I125</formula>
    </cfRule>
  </conditionalFormatting>
  <conditionalFormatting sqref="J92">
    <cfRule type="cellIs" dxfId="269" priority="233" operator="lessThanOrEqual">
      <formula>$I92</formula>
    </cfRule>
    <cfRule type="cellIs" dxfId="268" priority="234" operator="greaterThan">
      <formula>$I92</formula>
    </cfRule>
  </conditionalFormatting>
  <conditionalFormatting sqref="J94">
    <cfRule type="cellIs" dxfId="267" priority="235" operator="lessThanOrEqual">
      <formula>$I94</formula>
    </cfRule>
    <cfRule type="cellIs" dxfId="266" priority="236" operator="greaterThan">
      <formula>$I94</formula>
    </cfRule>
  </conditionalFormatting>
  <conditionalFormatting sqref="J95">
    <cfRule type="cellIs" dxfId="265" priority="299" operator="lessThanOrEqual">
      <formula>$I95</formula>
    </cfRule>
    <cfRule type="cellIs" dxfId="264" priority="300" operator="greaterThan">
      <formula>$I95</formula>
    </cfRule>
  </conditionalFormatting>
  <conditionalFormatting sqref="J96">
    <cfRule type="cellIs" dxfId="263" priority="297" operator="lessThanOrEqual">
      <formula>$I96</formula>
    </cfRule>
    <cfRule type="cellIs" dxfId="262" priority="298" operator="greaterThan">
      <formula>$I96</formula>
    </cfRule>
  </conditionalFormatting>
  <conditionalFormatting sqref="J97">
    <cfRule type="cellIs" dxfId="261" priority="295" operator="lessThanOrEqual">
      <formula>$I97</formula>
    </cfRule>
    <cfRule type="cellIs" dxfId="260" priority="296" operator="greaterThan">
      <formula>$I97</formula>
    </cfRule>
  </conditionalFormatting>
  <conditionalFormatting sqref="J98">
    <cfRule type="cellIs" dxfId="259" priority="293" operator="lessThanOrEqual">
      <formula>$I98</formula>
    </cfRule>
    <cfRule type="cellIs" dxfId="258" priority="294" operator="greaterThan">
      <formula>$I98</formula>
    </cfRule>
  </conditionalFormatting>
  <conditionalFormatting sqref="J99">
    <cfRule type="cellIs" dxfId="257" priority="291" operator="lessThanOrEqual">
      <formula>$I99</formula>
    </cfRule>
    <cfRule type="cellIs" dxfId="256" priority="292" operator="greaterThan">
      <formula>$I99</formula>
    </cfRule>
  </conditionalFormatting>
  <conditionalFormatting sqref="J100">
    <cfRule type="cellIs" dxfId="255" priority="289" operator="lessThanOrEqual">
      <formula>$I100</formula>
    </cfRule>
    <cfRule type="cellIs" dxfId="254" priority="290" operator="greaterThan">
      <formula>$I100</formula>
    </cfRule>
  </conditionalFormatting>
  <conditionalFormatting sqref="J101">
    <cfRule type="cellIs" dxfId="253" priority="287" operator="lessThanOrEqual">
      <formula>$I101</formula>
    </cfRule>
    <cfRule type="cellIs" dxfId="252" priority="288" operator="greaterThan">
      <formula>$I101</formula>
    </cfRule>
  </conditionalFormatting>
  <conditionalFormatting sqref="J102">
    <cfRule type="cellIs" dxfId="251" priority="285" operator="lessThanOrEqual">
      <formula>$I102</formula>
    </cfRule>
    <cfRule type="cellIs" dxfId="250" priority="286" operator="greaterThan">
      <formula>$I102</formula>
    </cfRule>
  </conditionalFormatting>
  <conditionalFormatting sqref="J103">
    <cfRule type="cellIs" dxfId="249" priority="283" operator="lessThanOrEqual">
      <formula>$I103</formula>
    </cfRule>
    <cfRule type="cellIs" dxfId="248" priority="284" operator="greaterThan">
      <formula>$I103</formula>
    </cfRule>
  </conditionalFormatting>
  <conditionalFormatting sqref="J104">
    <cfRule type="cellIs" dxfId="247" priority="281" operator="lessThanOrEqual">
      <formula>$I104</formula>
    </cfRule>
    <cfRule type="cellIs" dxfId="246" priority="282" operator="greaterThan">
      <formula>$I104</formula>
    </cfRule>
  </conditionalFormatting>
  <conditionalFormatting sqref="J105">
    <cfRule type="cellIs" dxfId="245" priority="279" operator="lessThanOrEqual">
      <formula>$I105</formula>
    </cfRule>
    <cfRule type="cellIs" dxfId="244" priority="280" operator="greaterThan">
      <formula>$I105</formula>
    </cfRule>
  </conditionalFormatting>
  <conditionalFormatting sqref="J106">
    <cfRule type="cellIs" dxfId="243" priority="277" operator="lessThanOrEqual">
      <formula>$I106</formula>
    </cfRule>
    <cfRule type="cellIs" dxfId="242" priority="278" operator="greaterThan">
      <formula>$I106</formula>
    </cfRule>
  </conditionalFormatting>
  <conditionalFormatting sqref="J107">
    <cfRule type="cellIs" dxfId="241" priority="275" operator="lessThanOrEqual">
      <formula>$I107</formula>
    </cfRule>
    <cfRule type="cellIs" dxfId="240" priority="276" operator="greaterThan">
      <formula>$I107</formula>
    </cfRule>
  </conditionalFormatting>
  <conditionalFormatting sqref="J109">
    <cfRule type="cellIs" dxfId="239" priority="273" operator="lessThanOrEqual">
      <formula>$I109</formula>
    </cfRule>
    <cfRule type="cellIs" dxfId="238" priority="274" operator="greaterThan">
      <formula>$I109</formula>
    </cfRule>
  </conditionalFormatting>
  <conditionalFormatting sqref="J75">
    <cfRule type="cellIs" dxfId="237" priority="197" operator="lessThanOrEqual">
      <formula>$I75</formula>
    </cfRule>
    <cfRule type="cellIs" dxfId="236" priority="198" operator="greaterThan">
      <formula>$I75</formula>
    </cfRule>
  </conditionalFormatting>
  <conditionalFormatting sqref="J77">
    <cfRule type="cellIs" dxfId="235" priority="199" operator="lessThanOrEqual">
      <formula>$I77</formula>
    </cfRule>
    <cfRule type="cellIs" dxfId="234" priority="200" operator="greaterThan">
      <formula>$I77</formula>
    </cfRule>
  </conditionalFormatting>
  <conditionalFormatting sqref="J78">
    <cfRule type="cellIs" dxfId="233" priority="263" operator="lessThanOrEqual">
      <formula>$I78</formula>
    </cfRule>
    <cfRule type="cellIs" dxfId="232" priority="264" operator="greaterThan">
      <formula>$I78</formula>
    </cfRule>
  </conditionalFormatting>
  <conditionalFormatting sqref="J80">
    <cfRule type="cellIs" dxfId="231" priority="261" operator="lessThanOrEqual">
      <formula>$I80</formula>
    </cfRule>
    <cfRule type="cellIs" dxfId="230" priority="262" operator="greaterThan">
      <formula>$I80</formula>
    </cfRule>
  </conditionalFormatting>
  <conditionalFormatting sqref="J81">
    <cfRule type="cellIs" dxfId="229" priority="259" operator="lessThanOrEqual">
      <formula>$I81</formula>
    </cfRule>
    <cfRule type="cellIs" dxfId="228" priority="260" operator="greaterThan">
      <formula>$I81</formula>
    </cfRule>
  </conditionalFormatting>
  <conditionalFormatting sqref="J82">
    <cfRule type="cellIs" dxfId="227" priority="257" operator="lessThanOrEqual">
      <formula>$I82</formula>
    </cfRule>
    <cfRule type="cellIs" dxfId="226" priority="258" operator="greaterThan">
      <formula>$I82</formula>
    </cfRule>
  </conditionalFormatting>
  <conditionalFormatting sqref="J83">
    <cfRule type="cellIs" dxfId="225" priority="255" operator="lessThanOrEqual">
      <formula>$I83</formula>
    </cfRule>
    <cfRule type="cellIs" dxfId="224" priority="256" operator="greaterThan">
      <formula>$I83</formula>
    </cfRule>
  </conditionalFormatting>
  <conditionalFormatting sqref="J84">
    <cfRule type="cellIs" dxfId="223" priority="253" operator="lessThanOrEqual">
      <formula>$I84</formula>
    </cfRule>
    <cfRule type="cellIs" dxfId="222" priority="254" operator="greaterThan">
      <formula>$I84</formula>
    </cfRule>
  </conditionalFormatting>
  <conditionalFormatting sqref="J85">
    <cfRule type="cellIs" dxfId="221" priority="251" operator="lessThanOrEqual">
      <formula>$I85</formula>
    </cfRule>
    <cfRule type="cellIs" dxfId="220" priority="252" operator="greaterThan">
      <formula>$I85</formula>
    </cfRule>
  </conditionalFormatting>
  <conditionalFormatting sqref="J86">
    <cfRule type="cellIs" dxfId="219" priority="249" operator="lessThanOrEqual">
      <formula>$I86</formula>
    </cfRule>
    <cfRule type="cellIs" dxfId="218" priority="250" operator="greaterThan">
      <formula>$I86</formula>
    </cfRule>
  </conditionalFormatting>
  <conditionalFormatting sqref="J87">
    <cfRule type="cellIs" dxfId="217" priority="247" operator="lessThanOrEqual">
      <formula>$I87</formula>
    </cfRule>
    <cfRule type="cellIs" dxfId="216" priority="248" operator="greaterThan">
      <formula>$I87</formula>
    </cfRule>
  </conditionalFormatting>
  <conditionalFormatting sqref="J88">
    <cfRule type="cellIs" dxfId="215" priority="245" operator="lessThanOrEqual">
      <formula>$I88</formula>
    </cfRule>
    <cfRule type="cellIs" dxfId="214" priority="246" operator="greaterThan">
      <formula>$I88</formula>
    </cfRule>
  </conditionalFormatting>
  <conditionalFormatting sqref="J89">
    <cfRule type="cellIs" dxfId="213" priority="243" operator="lessThanOrEqual">
      <formula>$I89</formula>
    </cfRule>
    <cfRule type="cellIs" dxfId="212" priority="244" operator="greaterThan">
      <formula>$I89</formula>
    </cfRule>
  </conditionalFormatting>
  <conditionalFormatting sqref="J90">
    <cfRule type="cellIs" dxfId="211" priority="241" operator="lessThanOrEqual">
      <formula>$I90</formula>
    </cfRule>
    <cfRule type="cellIs" dxfId="210" priority="242" operator="greaterThan">
      <formula>$I90</formula>
    </cfRule>
  </conditionalFormatting>
  <conditionalFormatting sqref="J91">
    <cfRule type="cellIs" dxfId="209" priority="239" operator="lessThanOrEqual">
      <formula>$I91</formula>
    </cfRule>
    <cfRule type="cellIs" dxfId="208" priority="240" operator="greaterThan">
      <formula>$I91</formula>
    </cfRule>
  </conditionalFormatting>
  <conditionalFormatting sqref="J93">
    <cfRule type="cellIs" dxfId="207" priority="237" operator="lessThanOrEqual">
      <formula>$I93</formula>
    </cfRule>
    <cfRule type="cellIs" dxfId="206" priority="238" operator="greaterThan">
      <formula>$I93</formula>
    </cfRule>
  </conditionalFormatting>
  <conditionalFormatting sqref="J79">
    <cfRule type="cellIs" dxfId="205" priority="229" operator="lessThanOrEqual">
      <formula>$I79</formula>
    </cfRule>
    <cfRule type="cellIs" dxfId="204" priority="230" operator="greaterThan">
      <formula>$I79</formula>
    </cfRule>
  </conditionalFormatting>
  <conditionalFormatting sqref="J61">
    <cfRule type="cellIs" dxfId="203" priority="227" operator="lessThanOrEqual">
      <formula>$I61</formula>
    </cfRule>
    <cfRule type="cellIs" dxfId="202" priority="228" operator="greaterThan">
      <formula>$I61</formula>
    </cfRule>
  </conditionalFormatting>
  <conditionalFormatting sqref="J63">
    <cfRule type="cellIs" dxfId="201" priority="225" operator="lessThanOrEqual">
      <formula>$I63</formula>
    </cfRule>
    <cfRule type="cellIs" dxfId="200" priority="226" operator="greaterThan">
      <formula>$I63</formula>
    </cfRule>
  </conditionalFormatting>
  <conditionalFormatting sqref="J64">
    <cfRule type="cellIs" dxfId="199" priority="223" operator="lessThanOrEqual">
      <formula>$I64</formula>
    </cfRule>
    <cfRule type="cellIs" dxfId="198" priority="224" operator="greaterThan">
      <formula>$I64</formula>
    </cfRule>
  </conditionalFormatting>
  <conditionalFormatting sqref="J65">
    <cfRule type="cellIs" dxfId="197" priority="221" operator="lessThanOrEqual">
      <formula>$I65</formula>
    </cfRule>
    <cfRule type="cellIs" dxfId="196" priority="222" operator="greaterThan">
      <formula>$I65</formula>
    </cfRule>
  </conditionalFormatting>
  <conditionalFormatting sqref="J66">
    <cfRule type="cellIs" dxfId="195" priority="219" operator="lessThanOrEqual">
      <formula>$I66</formula>
    </cfRule>
    <cfRule type="cellIs" dxfId="194" priority="220" operator="greaterThan">
      <formula>$I66</formula>
    </cfRule>
  </conditionalFormatting>
  <conditionalFormatting sqref="J67">
    <cfRule type="cellIs" dxfId="193" priority="217" operator="lessThanOrEqual">
      <formula>$I67</formula>
    </cfRule>
    <cfRule type="cellIs" dxfId="192" priority="218" operator="greaterThan">
      <formula>$I67</formula>
    </cfRule>
  </conditionalFormatting>
  <conditionalFormatting sqref="J68">
    <cfRule type="cellIs" dxfId="191" priority="215" operator="lessThanOrEqual">
      <formula>$I68</formula>
    </cfRule>
    <cfRule type="cellIs" dxfId="190" priority="216" operator="greaterThan">
      <formula>$I68</formula>
    </cfRule>
  </conditionalFormatting>
  <conditionalFormatting sqref="J69">
    <cfRule type="cellIs" dxfId="189" priority="213" operator="lessThanOrEqual">
      <formula>$I69</formula>
    </cfRule>
    <cfRule type="cellIs" dxfId="188" priority="214" operator="greaterThan">
      <formula>$I69</formula>
    </cfRule>
  </conditionalFormatting>
  <conditionalFormatting sqref="J70">
    <cfRule type="cellIs" dxfId="187" priority="211" operator="lessThanOrEqual">
      <formula>$I70</formula>
    </cfRule>
    <cfRule type="cellIs" dxfId="186" priority="212" operator="greaterThan">
      <formula>$I70</formula>
    </cfRule>
  </conditionalFormatting>
  <conditionalFormatting sqref="J71">
    <cfRule type="cellIs" dxfId="185" priority="209" operator="lessThanOrEqual">
      <formula>$I71</formula>
    </cfRule>
    <cfRule type="cellIs" dxfId="184" priority="210" operator="greaterThan">
      <formula>$I71</formula>
    </cfRule>
  </conditionalFormatting>
  <conditionalFormatting sqref="J72">
    <cfRule type="cellIs" dxfId="183" priority="207" operator="lessThanOrEqual">
      <formula>$I72</formula>
    </cfRule>
    <cfRule type="cellIs" dxfId="182" priority="208" operator="greaterThan">
      <formula>$I72</formula>
    </cfRule>
  </conditionalFormatting>
  <conditionalFormatting sqref="J73">
    <cfRule type="cellIs" dxfId="181" priority="205" operator="lessThanOrEqual">
      <formula>$I73</formula>
    </cfRule>
    <cfRule type="cellIs" dxfId="180" priority="206" operator="greaterThan">
      <formula>$I73</formula>
    </cfRule>
  </conditionalFormatting>
  <conditionalFormatting sqref="J74">
    <cfRule type="cellIs" dxfId="179" priority="203" operator="lessThanOrEqual">
      <formula>$I74</formula>
    </cfRule>
    <cfRule type="cellIs" dxfId="178" priority="204" operator="greaterThan">
      <formula>$I74</formula>
    </cfRule>
  </conditionalFormatting>
  <conditionalFormatting sqref="J76">
    <cfRule type="cellIs" dxfId="177" priority="201" operator="lessThanOrEqual">
      <formula>$I76</formula>
    </cfRule>
    <cfRule type="cellIs" dxfId="176" priority="202" operator="greaterThan">
      <formula>$I76</formula>
    </cfRule>
  </conditionalFormatting>
  <conditionalFormatting sqref="J62">
    <cfRule type="cellIs" dxfId="175" priority="195" operator="lessThanOrEqual">
      <formula>$I62</formula>
    </cfRule>
    <cfRule type="cellIs" dxfId="174" priority="196" operator="greaterThan">
      <formula>$I62</formula>
    </cfRule>
  </conditionalFormatting>
  <conditionalFormatting sqref="J42">
    <cfRule type="cellIs" dxfId="173" priority="125" operator="lessThanOrEqual">
      <formula>$I42</formula>
    </cfRule>
    <cfRule type="cellIs" dxfId="172" priority="126" operator="greaterThan">
      <formula>$I42</formula>
    </cfRule>
  </conditionalFormatting>
  <conditionalFormatting sqref="J60">
    <cfRule type="cellIs" dxfId="171" priority="163" operator="lessThanOrEqual">
      <formula>$I60</formula>
    </cfRule>
    <cfRule type="cellIs" dxfId="170" priority="164" operator="greaterThan">
      <formula>$I60</formula>
    </cfRule>
  </conditionalFormatting>
  <conditionalFormatting sqref="J58">
    <cfRule type="cellIs" dxfId="169" priority="161" operator="lessThanOrEqual">
      <formula>$I58</formula>
    </cfRule>
    <cfRule type="cellIs" dxfId="168" priority="162" operator="greaterThan">
      <formula>$I58</formula>
    </cfRule>
  </conditionalFormatting>
  <conditionalFormatting sqref="J45">
    <cfRule type="cellIs" dxfId="167" priority="191" operator="lessThanOrEqual">
      <formula>$I45</formula>
    </cfRule>
    <cfRule type="cellIs" dxfId="166" priority="192" operator="greaterThan">
      <formula>$I45</formula>
    </cfRule>
  </conditionalFormatting>
  <conditionalFormatting sqref="J46">
    <cfRule type="cellIs" dxfId="165" priority="189" operator="lessThanOrEqual">
      <formula>$I46</formula>
    </cfRule>
    <cfRule type="cellIs" dxfId="164" priority="190" operator="greaterThan">
      <formula>$I46</formula>
    </cfRule>
  </conditionalFormatting>
  <conditionalFormatting sqref="J47">
    <cfRule type="cellIs" dxfId="163" priority="187" operator="lessThanOrEqual">
      <formula>$I47</formula>
    </cfRule>
    <cfRule type="cellIs" dxfId="162" priority="188" operator="greaterThan">
      <formula>$I47</formula>
    </cfRule>
  </conditionalFormatting>
  <conditionalFormatting sqref="J48">
    <cfRule type="cellIs" dxfId="161" priority="185" operator="lessThanOrEqual">
      <formula>$I48</formula>
    </cfRule>
    <cfRule type="cellIs" dxfId="160" priority="186" operator="greaterThan">
      <formula>$I48</formula>
    </cfRule>
  </conditionalFormatting>
  <conditionalFormatting sqref="J49">
    <cfRule type="cellIs" dxfId="159" priority="183" operator="lessThanOrEqual">
      <formula>$I49</formula>
    </cfRule>
    <cfRule type="cellIs" dxfId="158" priority="184" operator="greaterThan">
      <formula>$I49</formula>
    </cfRule>
  </conditionalFormatting>
  <conditionalFormatting sqref="J50">
    <cfRule type="cellIs" dxfId="157" priority="181" operator="lessThanOrEqual">
      <formula>$I50</formula>
    </cfRule>
    <cfRule type="cellIs" dxfId="156" priority="182" operator="greaterThan">
      <formula>$I50</formula>
    </cfRule>
  </conditionalFormatting>
  <conditionalFormatting sqref="J51">
    <cfRule type="cellIs" dxfId="155" priority="179" operator="lessThanOrEqual">
      <formula>$I51</formula>
    </cfRule>
    <cfRule type="cellIs" dxfId="154" priority="180" operator="greaterThan">
      <formula>$I51</formula>
    </cfRule>
  </conditionalFormatting>
  <conditionalFormatting sqref="J52">
    <cfRule type="cellIs" dxfId="153" priority="177" operator="lessThanOrEqual">
      <formula>$I52</formula>
    </cfRule>
    <cfRule type="cellIs" dxfId="152" priority="178" operator="greaterThan">
      <formula>$I52</formula>
    </cfRule>
  </conditionalFormatting>
  <conditionalFormatting sqref="J53">
    <cfRule type="cellIs" dxfId="151" priority="175" operator="lessThanOrEqual">
      <formula>$I53</formula>
    </cfRule>
    <cfRule type="cellIs" dxfId="150" priority="176" operator="greaterThan">
      <formula>$I53</formula>
    </cfRule>
  </conditionalFormatting>
  <conditionalFormatting sqref="J54">
    <cfRule type="cellIs" dxfId="149" priority="173" operator="lessThanOrEqual">
      <formula>$I54</formula>
    </cfRule>
    <cfRule type="cellIs" dxfId="148" priority="174" operator="greaterThan">
      <formula>$I54</formula>
    </cfRule>
  </conditionalFormatting>
  <conditionalFormatting sqref="J55">
    <cfRule type="cellIs" dxfId="147" priority="171" operator="lessThanOrEqual">
      <formula>$I55</formula>
    </cfRule>
    <cfRule type="cellIs" dxfId="146" priority="172" operator="greaterThan">
      <formula>$I55</formula>
    </cfRule>
  </conditionalFormatting>
  <conditionalFormatting sqref="J56">
    <cfRule type="cellIs" dxfId="145" priority="169" operator="lessThanOrEqual">
      <formula>$I56</formula>
    </cfRule>
    <cfRule type="cellIs" dxfId="144" priority="170" operator="greaterThan">
      <formula>$I56</formula>
    </cfRule>
  </conditionalFormatting>
  <conditionalFormatting sqref="J57">
    <cfRule type="cellIs" dxfId="143" priority="167" operator="lessThanOrEqual">
      <formula>$I57</formula>
    </cfRule>
    <cfRule type="cellIs" dxfId="142" priority="168" operator="greaterThan">
      <formula>$I57</formula>
    </cfRule>
  </conditionalFormatting>
  <conditionalFormatting sqref="J59">
    <cfRule type="cellIs" dxfId="141" priority="165" operator="lessThanOrEqual">
      <formula>$I59</formula>
    </cfRule>
    <cfRule type="cellIs" dxfId="140" priority="166" operator="greaterThan">
      <formula>$I59</formula>
    </cfRule>
  </conditionalFormatting>
  <conditionalFormatting sqref="J26">
    <cfRule type="cellIs" dxfId="139" priority="89" operator="lessThanOrEqual">
      <formula>$I26</formula>
    </cfRule>
    <cfRule type="cellIs" dxfId="138" priority="90" operator="greaterThan">
      <formula>$I26</formula>
    </cfRule>
  </conditionalFormatting>
  <conditionalFormatting sqref="J44">
    <cfRule type="cellIs" dxfId="137" priority="127" operator="lessThanOrEqual">
      <formula>$I44</formula>
    </cfRule>
    <cfRule type="cellIs" dxfId="136" priority="128" operator="greaterThan">
      <formula>$I44</formula>
    </cfRule>
  </conditionalFormatting>
  <conditionalFormatting sqref="J28">
    <cfRule type="cellIs" dxfId="135" priority="91" operator="lessThanOrEqual">
      <formula>$I28</formula>
    </cfRule>
    <cfRule type="cellIs" dxfId="134" priority="92" operator="greaterThan">
      <formula>$I28</formula>
    </cfRule>
  </conditionalFormatting>
  <conditionalFormatting sqref="J29">
    <cfRule type="cellIs" dxfId="133" priority="155" operator="lessThanOrEqual">
      <formula>$I29</formula>
    </cfRule>
    <cfRule type="cellIs" dxfId="132" priority="156" operator="greaterThan">
      <formula>$I29</formula>
    </cfRule>
  </conditionalFormatting>
  <conditionalFormatting sqref="J30">
    <cfRule type="cellIs" dxfId="131" priority="153" operator="lessThanOrEqual">
      <formula>$I30</formula>
    </cfRule>
    <cfRule type="cellIs" dxfId="130" priority="154" operator="greaterThan">
      <formula>$I30</formula>
    </cfRule>
  </conditionalFormatting>
  <conditionalFormatting sqref="J31">
    <cfRule type="cellIs" dxfId="129" priority="151" operator="lessThanOrEqual">
      <formula>$I31</formula>
    </cfRule>
    <cfRule type="cellIs" dxfId="128" priority="152" operator="greaterThan">
      <formula>$I31</formula>
    </cfRule>
  </conditionalFormatting>
  <conditionalFormatting sqref="J32">
    <cfRule type="cellIs" dxfId="127" priority="149" operator="lessThanOrEqual">
      <formula>$I32</formula>
    </cfRule>
    <cfRule type="cellIs" dxfId="126" priority="150" operator="greaterThan">
      <formula>$I32</formula>
    </cfRule>
  </conditionalFormatting>
  <conditionalFormatting sqref="J33">
    <cfRule type="cellIs" dxfId="125" priority="147" operator="lessThanOrEqual">
      <formula>$I33</formula>
    </cfRule>
    <cfRule type="cellIs" dxfId="124" priority="148" operator="greaterThan">
      <formula>$I33</formula>
    </cfRule>
  </conditionalFormatting>
  <conditionalFormatting sqref="J34">
    <cfRule type="cellIs" dxfId="123" priority="145" operator="lessThanOrEqual">
      <formula>$I34</formula>
    </cfRule>
    <cfRule type="cellIs" dxfId="122" priority="146" operator="greaterThan">
      <formula>$I34</formula>
    </cfRule>
  </conditionalFormatting>
  <conditionalFormatting sqref="J35">
    <cfRule type="cellIs" dxfId="121" priority="143" operator="lessThanOrEqual">
      <formula>$I35</formula>
    </cfRule>
    <cfRule type="cellIs" dxfId="120" priority="144" operator="greaterThan">
      <formula>$I35</formula>
    </cfRule>
  </conditionalFormatting>
  <conditionalFormatting sqref="J36">
    <cfRule type="cellIs" dxfId="119" priority="141" operator="lessThanOrEqual">
      <formula>$I36</formula>
    </cfRule>
    <cfRule type="cellIs" dxfId="118" priority="142" operator="greaterThan">
      <formula>$I36</formula>
    </cfRule>
  </conditionalFormatting>
  <conditionalFormatting sqref="J37">
    <cfRule type="cellIs" dxfId="117" priority="139" operator="lessThanOrEqual">
      <formula>$I37</formula>
    </cfRule>
    <cfRule type="cellIs" dxfId="116" priority="140" operator="greaterThan">
      <formula>$I37</formula>
    </cfRule>
  </conditionalFormatting>
  <conditionalFormatting sqref="J38">
    <cfRule type="cellIs" dxfId="115" priority="137" operator="lessThanOrEqual">
      <formula>$I38</formula>
    </cfRule>
    <cfRule type="cellIs" dxfId="114" priority="138" operator="greaterThan">
      <formula>$I38</formula>
    </cfRule>
  </conditionalFormatting>
  <conditionalFormatting sqref="J39">
    <cfRule type="cellIs" dxfId="113" priority="135" operator="lessThanOrEqual">
      <formula>$I39</formula>
    </cfRule>
    <cfRule type="cellIs" dxfId="112" priority="136" operator="greaterThan">
      <formula>$I39</formula>
    </cfRule>
  </conditionalFormatting>
  <conditionalFormatting sqref="J40">
    <cfRule type="cellIs" dxfId="111" priority="133" operator="lessThanOrEqual">
      <formula>$I40</formula>
    </cfRule>
    <cfRule type="cellIs" dxfId="110" priority="134" operator="greaterThan">
      <formula>$I40</formula>
    </cfRule>
  </conditionalFormatting>
  <conditionalFormatting sqref="J41">
    <cfRule type="cellIs" dxfId="109" priority="131" operator="lessThanOrEqual">
      <formula>$I41</formula>
    </cfRule>
    <cfRule type="cellIs" dxfId="108" priority="132" operator="greaterThan">
      <formula>$I41</formula>
    </cfRule>
  </conditionalFormatting>
  <conditionalFormatting sqref="J43">
    <cfRule type="cellIs" dxfId="107" priority="129" operator="lessThanOrEqual">
      <formula>$I43</formula>
    </cfRule>
    <cfRule type="cellIs" dxfId="106" priority="130" operator="greaterThan">
      <formula>$I43</formula>
    </cfRule>
  </conditionalFormatting>
  <conditionalFormatting sqref="J13">
    <cfRule type="cellIs" dxfId="105" priority="87" operator="lessThanOrEqual">
      <formula>$I13</formula>
    </cfRule>
    <cfRule type="cellIs" dxfId="104" priority="88" operator="greaterThan">
      <formula>$I13</formula>
    </cfRule>
  </conditionalFormatting>
  <conditionalFormatting sqref="J282">
    <cfRule type="cellIs" dxfId="103" priority="55" operator="lessThanOrEqual">
      <formula>$I282</formula>
    </cfRule>
    <cfRule type="cellIs" dxfId="102" priority="56" operator="greaterThan">
      <formula>$I282</formula>
    </cfRule>
  </conditionalFormatting>
  <conditionalFormatting sqref="J12">
    <cfRule type="cellIs" dxfId="101" priority="119" operator="lessThanOrEqual">
      <formula>$I12</formula>
    </cfRule>
    <cfRule type="cellIs" dxfId="100" priority="120" operator="greaterThan">
      <formula>$I12</formula>
    </cfRule>
  </conditionalFormatting>
  <conditionalFormatting sqref="J14">
    <cfRule type="cellIs" dxfId="99" priority="117" operator="lessThanOrEqual">
      <formula>$I14</formula>
    </cfRule>
    <cfRule type="cellIs" dxfId="98" priority="118" operator="greaterThan">
      <formula>$I14</formula>
    </cfRule>
  </conditionalFormatting>
  <conditionalFormatting sqref="J15">
    <cfRule type="cellIs" dxfId="97" priority="115" operator="lessThanOrEqual">
      <formula>$I15</formula>
    </cfRule>
    <cfRule type="cellIs" dxfId="96" priority="116" operator="greaterThan">
      <formula>$I15</formula>
    </cfRule>
  </conditionalFormatting>
  <conditionalFormatting sqref="J16">
    <cfRule type="cellIs" dxfId="95" priority="113" operator="lessThanOrEqual">
      <formula>$I16</formula>
    </cfRule>
    <cfRule type="cellIs" dxfId="94" priority="114" operator="greaterThan">
      <formula>$I16</formula>
    </cfRule>
  </conditionalFormatting>
  <conditionalFormatting sqref="J17">
    <cfRule type="cellIs" dxfId="93" priority="111" operator="lessThanOrEqual">
      <formula>$I17</formula>
    </cfRule>
    <cfRule type="cellIs" dxfId="92" priority="112" operator="greaterThan">
      <formula>$I17</formula>
    </cfRule>
  </conditionalFormatting>
  <conditionalFormatting sqref="J18">
    <cfRule type="cellIs" dxfId="91" priority="109" operator="lessThanOrEqual">
      <formula>$I18</formula>
    </cfRule>
    <cfRule type="cellIs" dxfId="90" priority="110" operator="greaterThan">
      <formula>$I18</formula>
    </cfRule>
  </conditionalFormatting>
  <conditionalFormatting sqref="J19">
    <cfRule type="cellIs" dxfId="89" priority="107" operator="lessThanOrEqual">
      <formula>$I19</formula>
    </cfRule>
    <cfRule type="cellIs" dxfId="88" priority="108" operator="greaterThan">
      <formula>$I19</formula>
    </cfRule>
  </conditionalFormatting>
  <conditionalFormatting sqref="J20">
    <cfRule type="cellIs" dxfId="87" priority="105" operator="lessThanOrEqual">
      <formula>$I20</formula>
    </cfRule>
    <cfRule type="cellIs" dxfId="86" priority="106" operator="greaterThan">
      <formula>$I20</formula>
    </cfRule>
  </conditionalFormatting>
  <conditionalFormatting sqref="J21">
    <cfRule type="cellIs" dxfId="85" priority="103" operator="lessThanOrEqual">
      <formula>$I21</formula>
    </cfRule>
    <cfRule type="cellIs" dxfId="84" priority="104" operator="greaterThan">
      <formula>$I21</formula>
    </cfRule>
  </conditionalFormatting>
  <conditionalFormatting sqref="J22">
    <cfRule type="cellIs" dxfId="83" priority="101" operator="lessThanOrEqual">
      <formula>$I22</formula>
    </cfRule>
    <cfRule type="cellIs" dxfId="82" priority="102" operator="greaterThan">
      <formula>$I22</formula>
    </cfRule>
  </conditionalFormatting>
  <conditionalFormatting sqref="J23">
    <cfRule type="cellIs" dxfId="81" priority="99" operator="lessThanOrEqual">
      <formula>$I23</formula>
    </cfRule>
    <cfRule type="cellIs" dxfId="80" priority="100" operator="greaterThan">
      <formula>$I23</formula>
    </cfRule>
  </conditionalFormatting>
  <conditionalFormatting sqref="J24">
    <cfRule type="cellIs" dxfId="79" priority="97" operator="lessThanOrEqual">
      <formula>$I24</formula>
    </cfRule>
    <cfRule type="cellIs" dxfId="78" priority="98" operator="greaterThan">
      <formula>$I24</formula>
    </cfRule>
  </conditionalFormatting>
  <conditionalFormatting sqref="J25">
    <cfRule type="cellIs" dxfId="77" priority="95" operator="lessThanOrEqual">
      <formula>$I25</formula>
    </cfRule>
    <cfRule type="cellIs" dxfId="76" priority="96" operator="greaterThan">
      <formula>$I25</formula>
    </cfRule>
  </conditionalFormatting>
  <conditionalFormatting sqref="J27">
    <cfRule type="cellIs" dxfId="75" priority="93" operator="lessThanOrEqual">
      <formula>$I27</formula>
    </cfRule>
    <cfRule type="cellIs" dxfId="74" priority="94" operator="greaterThan">
      <formula>$I27</formula>
    </cfRule>
  </conditionalFormatting>
  <conditionalFormatting sqref="J283">
    <cfRule type="cellIs" dxfId="73" priority="53" operator="lessThanOrEqual">
      <formula>$I283</formula>
    </cfRule>
    <cfRule type="cellIs" dxfId="72" priority="54" operator="greaterThan">
      <formula>$I283</formula>
    </cfRule>
  </conditionalFormatting>
  <conditionalFormatting sqref="J284">
    <cfRule type="cellIs" dxfId="71" priority="51" operator="lessThanOrEqual">
      <formula>$I284</formula>
    </cfRule>
    <cfRule type="cellIs" dxfId="70" priority="52" operator="greaterThan">
      <formula>$I284</formula>
    </cfRule>
  </conditionalFormatting>
  <conditionalFormatting sqref="J10:J11">
    <cfRule type="cellIs" dxfId="69" priority="83" operator="lessThanOrEqual">
      <formula>$I10</formula>
    </cfRule>
    <cfRule type="cellIs" dxfId="68" priority="84" operator="greaterThan">
      <formula>$I10</formula>
    </cfRule>
  </conditionalFormatting>
  <conditionalFormatting sqref="J6:J7">
    <cfRule type="cellIs" dxfId="67" priority="81" operator="lessThanOrEqual">
      <formula>$I6</formula>
    </cfRule>
    <cfRule type="cellIs" dxfId="66" priority="82" operator="greaterThan">
      <formula>$I6</formula>
    </cfRule>
  </conditionalFormatting>
  <conditionalFormatting sqref="J2:J3">
    <cfRule type="cellIs" dxfId="65" priority="79" operator="lessThanOrEqual">
      <formula>$I2</formula>
    </cfRule>
    <cfRule type="cellIs" dxfId="64" priority="80" operator="greaterThan">
      <formula>$I2</formula>
    </cfRule>
  </conditionalFormatting>
  <conditionalFormatting sqref="J4:J5">
    <cfRule type="cellIs" dxfId="63" priority="77" operator="lessThanOrEqual">
      <formula>$I4</formula>
    </cfRule>
    <cfRule type="cellIs" dxfId="62" priority="78" operator="greaterThan">
      <formula>$I4</formula>
    </cfRule>
  </conditionalFormatting>
  <conditionalFormatting sqref="J128">
    <cfRule type="cellIs" dxfId="61" priority="75" operator="lessThanOrEqual">
      <formula>$I128</formula>
    </cfRule>
    <cfRule type="cellIs" dxfId="60" priority="76" operator="greaterThan">
      <formula>$I128</formula>
    </cfRule>
  </conditionalFormatting>
  <conditionalFormatting sqref="J288">
    <cfRule type="cellIs" dxfId="59" priority="39" operator="lessThanOrEqual">
      <formula>$I288</formula>
    </cfRule>
    <cfRule type="cellIs" dxfId="58" priority="40" operator="greaterThan">
      <formula>$I288</formula>
    </cfRule>
  </conditionalFormatting>
  <conditionalFormatting sqref="J290">
    <cfRule type="cellIs" dxfId="57" priority="41" operator="lessThanOrEqual">
      <formula>$I290</formula>
    </cfRule>
    <cfRule type="cellIs" dxfId="56" priority="42" operator="greaterThan">
      <formula>$I290</formula>
    </cfRule>
  </conditionalFormatting>
  <conditionalFormatting sqref="J272">
    <cfRule type="cellIs" dxfId="55" priority="5" operator="lessThanOrEqual">
      <formula>$I272</formula>
    </cfRule>
    <cfRule type="cellIs" dxfId="54" priority="6" operator="greaterThan">
      <formula>$I272</formula>
    </cfRule>
  </conditionalFormatting>
  <conditionalFormatting sqref="J275">
    <cfRule type="cellIs" dxfId="53" priority="69" operator="lessThanOrEqual">
      <formula>$I275</formula>
    </cfRule>
    <cfRule type="cellIs" dxfId="52" priority="70" operator="greaterThan">
      <formula>$I275</formula>
    </cfRule>
  </conditionalFormatting>
  <conditionalFormatting sqref="J276">
    <cfRule type="cellIs" dxfId="51" priority="67" operator="lessThanOrEqual">
      <formula>$I276</formula>
    </cfRule>
    <cfRule type="cellIs" dxfId="50" priority="68" operator="greaterThan">
      <formula>$I276</formula>
    </cfRule>
  </conditionalFormatting>
  <conditionalFormatting sqref="J277">
    <cfRule type="cellIs" dxfId="49" priority="65" operator="lessThanOrEqual">
      <formula>$I277</formula>
    </cfRule>
    <cfRule type="cellIs" dxfId="48" priority="66" operator="greaterThan">
      <formula>$I277</formula>
    </cfRule>
  </conditionalFormatting>
  <conditionalFormatting sqref="J278">
    <cfRule type="cellIs" dxfId="47" priority="63" operator="lessThanOrEqual">
      <formula>$I278</formula>
    </cfRule>
    <cfRule type="cellIs" dxfId="46" priority="64" operator="greaterThan">
      <formula>$I278</formula>
    </cfRule>
  </conditionalFormatting>
  <conditionalFormatting sqref="J279">
    <cfRule type="cellIs" dxfId="45" priority="61" operator="lessThanOrEqual">
      <formula>$I279</formula>
    </cfRule>
    <cfRule type="cellIs" dxfId="44" priority="62" operator="greaterThan">
      <formula>$I279</formula>
    </cfRule>
  </conditionalFormatting>
  <conditionalFormatting sqref="J280">
    <cfRule type="cellIs" dxfId="43" priority="59" operator="lessThanOrEqual">
      <formula>$I280</formula>
    </cfRule>
    <cfRule type="cellIs" dxfId="42" priority="60" operator="greaterThan">
      <formula>$I280</formula>
    </cfRule>
  </conditionalFormatting>
  <conditionalFormatting sqref="J281">
    <cfRule type="cellIs" dxfId="41" priority="57" operator="lessThanOrEqual">
      <formula>$I281</formula>
    </cfRule>
    <cfRule type="cellIs" dxfId="40" priority="58" operator="greaterThan">
      <formula>$I281</formula>
    </cfRule>
  </conditionalFormatting>
  <conditionalFormatting sqref="J268">
    <cfRule type="cellIs" dxfId="39" priority="17" operator="lessThanOrEqual">
      <formula>$I268</formula>
    </cfRule>
    <cfRule type="cellIs" dxfId="38" priority="18" operator="greaterThan">
      <formula>$I268</formula>
    </cfRule>
  </conditionalFormatting>
  <conditionalFormatting sqref="J285">
    <cfRule type="cellIs" dxfId="37" priority="49" operator="lessThanOrEqual">
      <formula>$I285</formula>
    </cfRule>
    <cfRule type="cellIs" dxfId="36" priority="50" operator="greaterThan">
      <formula>$I285</formula>
    </cfRule>
  </conditionalFormatting>
  <conditionalFormatting sqref="J286">
    <cfRule type="cellIs" dxfId="35" priority="47" operator="lessThanOrEqual">
      <formula>$I286</formula>
    </cfRule>
    <cfRule type="cellIs" dxfId="34" priority="48" operator="greaterThan">
      <formula>$I286</formula>
    </cfRule>
  </conditionalFormatting>
  <conditionalFormatting sqref="J287">
    <cfRule type="cellIs" dxfId="33" priority="45" operator="lessThanOrEqual">
      <formula>$I287</formula>
    </cfRule>
    <cfRule type="cellIs" dxfId="32" priority="46" operator="greaterThan">
      <formula>$I287</formula>
    </cfRule>
  </conditionalFormatting>
  <conditionalFormatting sqref="J289">
    <cfRule type="cellIs" dxfId="31" priority="43" operator="lessThanOrEqual">
      <formula>$I289</formula>
    </cfRule>
    <cfRule type="cellIs" dxfId="30" priority="44" operator="greaterThan">
      <formula>$I289</formula>
    </cfRule>
  </conditionalFormatting>
  <conditionalFormatting sqref="J274">
    <cfRule type="cellIs" dxfId="29" priority="7" operator="lessThanOrEqual">
      <formula>$I274</formula>
    </cfRule>
    <cfRule type="cellIs" dxfId="28" priority="8" operator="greaterThan">
      <formula>$I274</formula>
    </cfRule>
  </conditionalFormatting>
  <conditionalFormatting sqref="J259">
    <cfRule type="cellIs" dxfId="27" priority="35" operator="lessThanOrEqual">
      <formula>$I259</formula>
    </cfRule>
    <cfRule type="cellIs" dxfId="26" priority="36" operator="greaterThan">
      <formula>$I259</formula>
    </cfRule>
  </conditionalFormatting>
  <conditionalFormatting sqref="J260">
    <cfRule type="cellIs" dxfId="25" priority="33" operator="lessThanOrEqual">
      <formula>$I260</formula>
    </cfRule>
    <cfRule type="cellIs" dxfId="24" priority="34" operator="greaterThan">
      <formula>$I260</formula>
    </cfRule>
  </conditionalFormatting>
  <conditionalFormatting sqref="J261">
    <cfRule type="cellIs" dxfId="23" priority="31" operator="lessThanOrEqual">
      <formula>$I261</formula>
    </cfRule>
    <cfRule type="cellIs" dxfId="22" priority="32" operator="greaterThan">
      <formula>$I261</formula>
    </cfRule>
  </conditionalFormatting>
  <conditionalFormatting sqref="J262">
    <cfRule type="cellIs" dxfId="21" priority="29" operator="lessThanOrEqual">
      <formula>$I262</formula>
    </cfRule>
    <cfRule type="cellIs" dxfId="20" priority="30" operator="greaterThan">
      <formula>$I262</formula>
    </cfRule>
  </conditionalFormatting>
  <conditionalFormatting sqref="J263">
    <cfRule type="cellIs" dxfId="19" priority="27" operator="lessThanOrEqual">
      <formula>$I263</formula>
    </cfRule>
    <cfRule type="cellIs" dxfId="18" priority="28" operator="greaterThan">
      <formula>$I263</formula>
    </cfRule>
  </conditionalFormatting>
  <conditionalFormatting sqref="J264">
    <cfRule type="cellIs" dxfId="17" priority="25" operator="lessThanOrEqual">
      <formula>$I264</formula>
    </cfRule>
    <cfRule type="cellIs" dxfId="16" priority="26" operator="greaterThan">
      <formula>$I264</formula>
    </cfRule>
  </conditionalFormatting>
  <conditionalFormatting sqref="J265">
    <cfRule type="cellIs" dxfId="15" priority="23" operator="lessThanOrEqual">
      <formula>$I265</formula>
    </cfRule>
    <cfRule type="cellIs" dxfId="14" priority="24" operator="greaterThan">
      <formula>$I265</formula>
    </cfRule>
  </conditionalFormatting>
  <conditionalFormatting sqref="J266">
    <cfRule type="cellIs" dxfId="13" priority="21" operator="lessThanOrEqual">
      <formula>$I266</formula>
    </cfRule>
    <cfRule type="cellIs" dxfId="12" priority="22" operator="greaterThan">
      <formula>$I266</formula>
    </cfRule>
  </conditionalFormatting>
  <conditionalFormatting sqref="J267">
    <cfRule type="cellIs" dxfId="11" priority="19" operator="lessThanOrEqual">
      <formula>$I267</formula>
    </cfRule>
    <cfRule type="cellIs" dxfId="10" priority="20" operator="greaterThan">
      <formula>$I267</formula>
    </cfRule>
  </conditionalFormatting>
  <conditionalFormatting sqref="J269">
    <cfRule type="cellIs" dxfId="9" priority="15" operator="lessThanOrEqual">
      <formula>$I269</formula>
    </cfRule>
    <cfRule type="cellIs" dxfId="8" priority="16" operator="greaterThan">
      <formula>$I269</formula>
    </cfRule>
  </conditionalFormatting>
  <conditionalFormatting sqref="J270">
    <cfRule type="cellIs" dxfId="7" priority="13" operator="lessThanOrEqual">
      <formula>$I270</formula>
    </cfRule>
    <cfRule type="cellIs" dxfId="6" priority="14" operator="greaterThan">
      <formula>$I270</formula>
    </cfRule>
  </conditionalFormatting>
  <conditionalFormatting sqref="J271">
    <cfRule type="cellIs" dxfId="5" priority="11" operator="lessThanOrEqual">
      <formula>$I271</formula>
    </cfRule>
    <cfRule type="cellIs" dxfId="4" priority="12" operator="greaterThan">
      <formula>$I271</formula>
    </cfRule>
  </conditionalFormatting>
  <conditionalFormatting sqref="J273">
    <cfRule type="cellIs" dxfId="3" priority="9" operator="lessThanOrEqual">
      <formula>$I273</formula>
    </cfRule>
    <cfRule type="cellIs" dxfId="2" priority="10" operator="greaterThan">
      <formula>$I273</formula>
    </cfRule>
  </conditionalFormatting>
  <conditionalFormatting sqref="J8:J9">
    <cfRule type="cellIs" dxfId="1" priority="1" operator="lessThanOrEqual">
      <formula>$I8</formula>
    </cfRule>
    <cfRule type="cellIs" dxfId="0" priority="2" operator="greaterThan">
      <formula>$I8</formula>
    </cfRule>
  </conditionalFormatting>
  <pageMargins left="0.7" right="0.7" top="0.75" bottom="0.75" header="0.3" footer="0.3"/>
  <pageSetup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Groundwater</vt:lpstr>
      <vt:lpstr>Data Comparison</vt:lpstr>
      <vt:lpstr>Lab-Field Data Review</vt:lpstr>
      <vt:lpstr>Hold Time  </vt:lpstr>
      <vt:lpstr>Groundwater!Print_Area</vt:lpstr>
    </vt:vector>
  </TitlesOfParts>
  <Company>King County DOT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Kelli.Sanders@kingcounty.gov</dc:creator>
  <cp:lastModifiedBy>Sanders, Kelli</cp:lastModifiedBy>
  <cp:lastPrinted>2014-05-05T17:33:07Z</cp:lastPrinted>
  <dcterms:created xsi:type="dcterms:W3CDTF">2009-02-12T17:26:50Z</dcterms:created>
  <dcterms:modified xsi:type="dcterms:W3CDTF">2015-11-07T22:08:54Z</dcterms:modified>
</cp:coreProperties>
</file>